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30" windowWidth="18735" windowHeight="8640" firstSheet="3" activeTab="8"/>
  </bookViews>
  <sheets>
    <sheet name="SEPTIEMBRE" sheetId="1" r:id="rId1"/>
    <sheet name="OCTUBRE" sheetId="2" r:id="rId2"/>
    <sheet name="NOVIEMBRE 2013" sheetId="3" r:id="rId3"/>
    <sheet name="DICIEMBRE 2013" sheetId="4" r:id="rId4"/>
    <sheet name="ENERO2014" sheetId="5" r:id="rId5"/>
    <sheet name="FEBRERO" sheetId="6" r:id="rId6"/>
    <sheet name="MARZO" sheetId="7" r:id="rId7"/>
    <sheet name="ABRIL2014" sheetId="8" r:id="rId8"/>
    <sheet name="MAYO2014" sheetId="9" r:id="rId9"/>
    <sheet name="JUNIO2014" sheetId="10" r:id="rId10"/>
    <sheet name="JULIO2014" sheetId="11" r:id="rId11"/>
  </sheets>
  <calcPr calcId="152511"/>
</workbook>
</file>

<file path=xl/calcChain.xml><?xml version="1.0" encoding="utf-8"?>
<calcChain xmlns="http://schemas.openxmlformats.org/spreadsheetml/2006/main">
  <c r="L28" i="11" l="1"/>
  <c r="L29" i="11" s="1"/>
  <c r="L30" i="11" s="1"/>
  <c r="L31" i="11" s="1"/>
  <c r="L32" i="11" s="1"/>
  <c r="L33" i="11" s="1"/>
  <c r="L34" i="11" s="1"/>
  <c r="L27" i="11"/>
  <c r="L3" i="11"/>
  <c r="L4" i="11" s="1"/>
  <c r="L5" i="11" s="1"/>
  <c r="L6" i="11" s="1"/>
  <c r="L7" i="11" s="1"/>
  <c r="L8" i="11" s="1"/>
  <c r="L9" i="11" s="1"/>
  <c r="L10" i="11" s="1"/>
  <c r="L11" i="11" s="1"/>
  <c r="L12" i="11" s="1"/>
  <c r="L13" i="11" s="1"/>
  <c r="L14" i="11" s="1"/>
  <c r="L15" i="11" s="1"/>
  <c r="L16" i="11" s="1"/>
  <c r="L17" i="11" s="1"/>
  <c r="L4" i="10"/>
  <c r="L5" i="10" s="1"/>
  <c r="L6" i="10" s="1"/>
  <c r="L7" i="10" s="1"/>
  <c r="L8" i="10" s="1"/>
  <c r="L9" i="10" s="1"/>
  <c r="L10" i="10" s="1"/>
  <c r="L11" i="10" s="1"/>
  <c r="L12" i="10" s="1"/>
  <c r="L13" i="10" s="1"/>
  <c r="L14" i="10" s="1"/>
  <c r="L15" i="10" s="1"/>
  <c r="L16" i="10" s="1"/>
  <c r="L17" i="10" s="1"/>
  <c r="L18" i="10" s="1"/>
  <c r="L19" i="10" s="1"/>
  <c r="L20" i="10" s="1"/>
  <c r="L3" i="10"/>
  <c r="L30" i="10"/>
  <c r="L25" i="9"/>
  <c r="L26" i="9" s="1"/>
  <c r="L27" i="9" s="1"/>
  <c r="L4" i="9"/>
  <c r="L5" i="9" s="1"/>
  <c r="L6" i="9" s="1"/>
  <c r="L7" i="9" s="1"/>
  <c r="L8" i="9" s="1"/>
  <c r="L9" i="9" s="1"/>
  <c r="L10" i="9" s="1"/>
  <c r="L11" i="9" s="1"/>
  <c r="L12" i="9" s="1"/>
  <c r="L13" i="9" s="1"/>
  <c r="L14" i="9" s="1"/>
  <c r="L15" i="9" s="1"/>
  <c r="L3" i="9"/>
  <c r="L23" i="8"/>
  <c r="L24" i="8" s="1"/>
  <c r="L4" i="8"/>
  <c r="L5" i="8" s="1"/>
  <c r="L6" i="8" s="1"/>
  <c r="L7" i="8" s="1"/>
  <c r="L8" i="8" s="1"/>
  <c r="L9" i="8" s="1"/>
  <c r="L10" i="8" s="1"/>
  <c r="L11" i="8" s="1"/>
  <c r="L12" i="8" s="1"/>
  <c r="L13" i="8" s="1"/>
  <c r="L3" i="8"/>
  <c r="L3" i="7" l="1"/>
  <c r="L4" i="7" s="1"/>
  <c r="L5" i="7" s="1"/>
  <c r="L6" i="7" s="1"/>
  <c r="L7" i="7" s="1"/>
  <c r="L8" i="7" s="1"/>
  <c r="L9" i="7" s="1"/>
  <c r="L10" i="7" s="1"/>
  <c r="L11" i="7" s="1"/>
  <c r="L12" i="7" s="1"/>
  <c r="L13" i="7" s="1"/>
  <c r="L14" i="7" s="1"/>
  <c r="L23" i="7"/>
  <c r="L24" i="7" s="1"/>
  <c r="L25" i="7" s="1"/>
  <c r="L26" i="7" s="1"/>
  <c r="L15" i="6"/>
  <c r="L16" i="6" s="1"/>
  <c r="L17" i="6" s="1"/>
  <c r="L3" i="6"/>
  <c r="L21" i="5"/>
  <c r="L22" i="5" s="1"/>
  <c r="L23" i="5" s="1"/>
  <c r="L24" i="5" s="1"/>
  <c r="L25" i="5" s="1"/>
  <c r="L26" i="5" s="1"/>
  <c r="L27" i="5" s="1"/>
  <c r="L28" i="5" s="1"/>
  <c r="L3" i="5"/>
  <c r="L4" i="5" s="1"/>
  <c r="L5" i="5" s="1"/>
  <c r="L6" i="5" s="1"/>
  <c r="L7" i="5" s="1"/>
  <c r="L8" i="5" s="1"/>
  <c r="L9" i="5" s="1"/>
  <c r="L10" i="5" s="1"/>
  <c r="L11" i="5" s="1"/>
  <c r="L12" i="5" s="1"/>
  <c r="L13" i="5" s="1"/>
  <c r="L3" i="3"/>
  <c r="L26" i="3" s="1"/>
  <c r="L27" i="3" s="1"/>
  <c r="L28" i="3" s="1"/>
  <c r="L16" i="2"/>
  <c r="L4" i="2"/>
  <c r="L5" i="2" s="1"/>
  <c r="L6" i="2" s="1"/>
  <c r="L7" i="2" s="1"/>
  <c r="L3" i="2"/>
  <c r="L3" i="1"/>
  <c r="L4" i="1" s="1"/>
  <c r="L5" i="1" s="1"/>
  <c r="L6" i="1" s="1"/>
  <c r="L7" i="1" s="1"/>
  <c r="L8" i="1" s="1"/>
  <c r="L9" i="1" s="1"/>
  <c r="L4" i="3" l="1"/>
  <c r="L5" i="3" s="1"/>
  <c r="L6" i="3" s="1"/>
  <c r="L7" i="3" s="1"/>
  <c r="L8" i="3" s="1"/>
  <c r="L9" i="3" s="1"/>
  <c r="L11" i="3" l="1"/>
  <c r="L12" i="3" s="1"/>
  <c r="L13" i="3" s="1"/>
  <c r="L14" i="3" s="1"/>
  <c r="L15" i="3" s="1"/>
  <c r="L10" i="3"/>
</calcChain>
</file>

<file path=xl/sharedStrings.xml><?xml version="1.0" encoding="utf-8"?>
<sst xmlns="http://schemas.openxmlformats.org/spreadsheetml/2006/main" count="1149" uniqueCount="136">
  <si>
    <t>Nº FIHA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</si>
  <si>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</si>
  <si>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</si>
  <si>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</si>
  <si>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</si>
  <si>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</si>
  <si>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</si>
  <si>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</si>
  <si>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</si>
  <si>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</si>
  <si>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TON</t>
  </si>
  <si>
    <t>TON TOTAL</t>
  </si>
  <si>
    <t>Nº FOSA</t>
  </si>
  <si>
    <t>DISAL</t>
  </si>
  <si>
    <t>WR3016</t>
  </si>
  <si>
    <t>V.ROA</t>
  </si>
  <si>
    <t>BAYAS DEL SUR</t>
  </si>
  <si>
    <t>LODOS</t>
  </si>
  <si>
    <t>FRIMA</t>
  </si>
  <si>
    <t>SOC.IDUSTRIAL DE LACTEOS</t>
  </si>
  <si>
    <t>73M3 X 14.000 =</t>
  </si>
  <si>
    <t>NETO: 1.022.000</t>
  </si>
  <si>
    <t>TOTAL: 1.216.180</t>
  </si>
  <si>
    <t>IVA:         194.180</t>
  </si>
  <si>
    <t>R.NEHUELLANCA</t>
  </si>
  <si>
    <t>NESTLE</t>
  </si>
  <si>
    <t>DHCX33</t>
  </si>
  <si>
    <t>A.CAMPO</t>
  </si>
  <si>
    <t>GELYMAR.PTO MONTT</t>
  </si>
  <si>
    <t>S.VIDAL</t>
  </si>
  <si>
    <t>45M3 X 14.000 =</t>
  </si>
  <si>
    <t>NETO: 630.000</t>
  </si>
  <si>
    <t>IVA:         119.700</t>
  </si>
  <si>
    <t>TOTAL: 749.700</t>
  </si>
  <si>
    <t>16,25M3 X 14.000 =</t>
  </si>
  <si>
    <t>NETO: 227.500</t>
  </si>
  <si>
    <t>IVA:         43.225</t>
  </si>
  <si>
    <t>TOTAL: 270.725</t>
  </si>
  <si>
    <t>SOC.INDUSTRIAS Y LACTEOS</t>
  </si>
  <si>
    <t>A.CAMPOS</t>
  </si>
  <si>
    <t>PISCICOLA</t>
  </si>
  <si>
    <t>BIOMAR CHILE</t>
  </si>
  <si>
    <t>AQUA CHILE</t>
  </si>
  <si>
    <t>140M3 X 14.000 =</t>
  </si>
  <si>
    <t>NETO: 1.960.000</t>
  </si>
  <si>
    <t>IVA:         372.400</t>
  </si>
  <si>
    <t>TOTAL: 2.332.400</t>
  </si>
  <si>
    <t>36,69M3 X 14.000 =</t>
  </si>
  <si>
    <t>NETO: 513.660</t>
  </si>
  <si>
    <t>IVA:         97.595</t>
  </si>
  <si>
    <t>TOTAL: 611.255</t>
  </si>
  <si>
    <t>DISAL CHILE</t>
  </si>
  <si>
    <t>PISCICULTURA LICAM LIMITADA</t>
  </si>
  <si>
    <t>3M3 X 14.000 =</t>
  </si>
  <si>
    <t>NETO: 42.000</t>
  </si>
  <si>
    <t>TOTAL: 49.980</t>
  </si>
  <si>
    <t>IVA:         7.980</t>
  </si>
  <si>
    <t>7,58M3 X 14.000 =</t>
  </si>
  <si>
    <t>NETO: 106.120</t>
  </si>
  <si>
    <t>IVA:         20.162</t>
  </si>
  <si>
    <t>TOTAL: 126.282</t>
  </si>
  <si>
    <t>GELYMAR</t>
  </si>
  <si>
    <t>AQUANNOVO</t>
  </si>
  <si>
    <t>C.GAJARDO</t>
  </si>
  <si>
    <t>ALTAMIRA</t>
  </si>
  <si>
    <t>DRXX48</t>
  </si>
  <si>
    <t>81,53M3 X 14.000 =</t>
  </si>
  <si>
    <t>NETO: 1.141.420</t>
  </si>
  <si>
    <t>IVA:         216.869</t>
  </si>
  <si>
    <t>TOTAL: 1.358.289</t>
  </si>
  <si>
    <t>39,65M3 X 14.000 =</t>
  </si>
  <si>
    <t>NETO: 555.100</t>
  </si>
  <si>
    <t>IVA:         105.469</t>
  </si>
  <si>
    <t>TOTAL: 660.569</t>
  </si>
  <si>
    <t>COM.PAILLAHUEQUE</t>
  </si>
  <si>
    <t>SEA GARDEN S.A</t>
  </si>
  <si>
    <t xml:space="preserve">ALTIMIRA  </t>
  </si>
  <si>
    <t>18M3 X 14.000 =</t>
  </si>
  <si>
    <t>33,77M3 X 14.000 =</t>
  </si>
  <si>
    <t>NETO: 252.000</t>
  </si>
  <si>
    <t>IVA:         47.880</t>
  </si>
  <si>
    <t>TOTAL: 299.880</t>
  </si>
  <si>
    <t>NETO: 472.780</t>
  </si>
  <si>
    <t>IVA:         89.828</t>
  </si>
  <si>
    <t>TOTAL: 562.608</t>
  </si>
  <si>
    <t>CONS.CONGELADOS LTDA.</t>
  </si>
  <si>
    <t>DISAL Y MELON.</t>
  </si>
  <si>
    <t>AUTORENTAS DEL PACIFICO</t>
  </si>
  <si>
    <t>103,67 X 14.000 =</t>
  </si>
  <si>
    <t>NETO: 1.451.380</t>
  </si>
  <si>
    <t>TOTAL: 1.727.142</t>
  </si>
  <si>
    <t xml:space="preserve">IVA:         275.762     </t>
  </si>
  <si>
    <t>48M3 X 14.000 =</t>
  </si>
  <si>
    <t>NETO: 672.000</t>
  </si>
  <si>
    <t xml:space="preserve">IVA:    127.680      </t>
  </si>
  <si>
    <t xml:space="preserve">TOTAL:799.680 </t>
  </si>
  <si>
    <t>ALITEC PARGUA</t>
  </si>
  <si>
    <t xml:space="preserve">FRIMA </t>
  </si>
  <si>
    <t>93,8 X 14.000 =</t>
  </si>
  <si>
    <t>NETO: 1.313.200</t>
  </si>
  <si>
    <t xml:space="preserve">IVA:         249.508   </t>
  </si>
  <si>
    <t>TOTAL: 1.562.708</t>
  </si>
  <si>
    <t>SALMONES HUMBOLD</t>
  </si>
  <si>
    <t>LECHERA DEL LAGO</t>
  </si>
  <si>
    <t>DISTRIBUIDORA COMERCIAL P.G</t>
  </si>
  <si>
    <t>A.CARCAMO</t>
  </si>
  <si>
    <t>PISCICOLA HORNOPIREN</t>
  </si>
  <si>
    <t>DISAL(HUMBOLDT)</t>
  </si>
  <si>
    <t>31.89 X 14.000 =</t>
  </si>
  <si>
    <t>NETO: 446.460</t>
  </si>
  <si>
    <t xml:space="preserve">IVA:         84.827  </t>
  </si>
  <si>
    <t>TOTAL: 531.287</t>
  </si>
  <si>
    <t>137X 14.000 =</t>
  </si>
  <si>
    <t>NETO: 1.918.000</t>
  </si>
  <si>
    <t>IVA:         364.420</t>
  </si>
  <si>
    <t>TOTAL: 2.282.420</t>
  </si>
  <si>
    <t>HUMBOLDT</t>
  </si>
  <si>
    <t>15,29 X 14.000 =</t>
  </si>
  <si>
    <t>NETO: 214.060</t>
  </si>
  <si>
    <t xml:space="preserve">IVA:       40.671       </t>
  </si>
  <si>
    <t xml:space="preserve">TOTAL:254.731 </t>
  </si>
  <si>
    <t>171 X 14.000 =</t>
  </si>
  <si>
    <t>TOTAL: 2.848.860</t>
  </si>
  <si>
    <t xml:space="preserve">IVA:          454.860       </t>
  </si>
  <si>
    <t>NETO:  2.394.000</t>
  </si>
  <si>
    <t>ENRIQUE HORACIO CABRERA</t>
  </si>
  <si>
    <t>SEALAND AQUACULTURESA</t>
  </si>
  <si>
    <t>BTHF30</t>
  </si>
  <si>
    <t>117,2 X 14.000 =</t>
  </si>
  <si>
    <t>NETO: 1.640.800</t>
  </si>
  <si>
    <t xml:space="preserve">IVA:          311.752     </t>
  </si>
  <si>
    <t>TOTAL: 1.952.552</t>
  </si>
  <si>
    <t xml:space="preserve"> 73,71 X 14.000 =</t>
  </si>
  <si>
    <t>NETO: 1.031.940</t>
  </si>
  <si>
    <t xml:space="preserve">IVA:       196.068 </t>
  </si>
  <si>
    <t>TOTAL:1.228.008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</si>
</sst>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16" fontId="0" fillId="3" borderId="1" xfId="0" applyNumberForma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0" xfId="0" applyFont="1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0" fontId="0" fillId="4" borderId="1" xfId="0" applyFill="1" applyBorder="1"/>
    <xf numFmtId="0" fontId="0" fillId="0" borderId="1" xfId="0" applyBorder="1"/>
    <xf numFmtId="16" fontId="0" fillId="0" borderId="1" xfId="0" applyNumberFormat="1" applyBorder="1"/>
    <xf numFmtId="0" fontId="0" fillId="5" borderId="1" xfId="0" applyFill="1" applyBorder="1"/>
    <xf numFmtId="16" fontId="0" fillId="5" borderId="1" xfId="0" applyNumberFormat="1" applyFill="1" applyBorder="1"/>
    <xf numFmtId="0" fontId="0" fillId="5" borderId="10" xfId="0" applyFill="1" applyBorder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F12" sqref="F12:H16"/>
    </sheetView>
  </sheetViews>
  <sheetFormatPr baseColWidth="10" defaultRowHeight="15" x14ac:dyDescent="0.25"/>
  <cols>
    <col min="9" max="9" width="26.2851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11142</v>
      </c>
      <c r="B2" s="3">
        <v>41508</v>
      </c>
      <c r="C2" s="2">
        <v>16498</v>
      </c>
      <c r="D2" s="2">
        <v>1350</v>
      </c>
      <c r="E2" s="2">
        <v>1410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>
        <v>10</v>
      </c>
      <c r="L2" s="2">
        <v>10</v>
      </c>
      <c r="M2" s="2">
        <v>39</v>
      </c>
    </row>
    <row r="3" spans="1:13" x14ac:dyDescent="0.25">
      <c r="A3" s="2">
        <v>11153</v>
      </c>
      <c r="B3" s="3">
        <v>41508</v>
      </c>
      <c r="C3" s="2">
        <v>16499</v>
      </c>
      <c r="D3" s="2">
        <v>800</v>
      </c>
      <c r="E3" s="2">
        <v>900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17</v>
      </c>
      <c r="K3" s="2">
        <v>10</v>
      </c>
      <c r="L3" s="2">
        <f t="shared" ref="L3:L9" si="0">SUM(L2+K3)</f>
        <v>20</v>
      </c>
      <c r="M3" s="2">
        <v>39</v>
      </c>
    </row>
    <row r="4" spans="1:13" x14ac:dyDescent="0.25">
      <c r="A4" s="2">
        <v>11157</v>
      </c>
      <c r="B4" s="3">
        <v>41509</v>
      </c>
      <c r="C4" s="2">
        <v>16502</v>
      </c>
      <c r="D4" s="2">
        <v>1533</v>
      </c>
      <c r="E4" s="2">
        <v>1550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>
        <v>10</v>
      </c>
      <c r="L4" s="2">
        <f t="shared" si="0"/>
        <v>30</v>
      </c>
      <c r="M4" s="2">
        <v>39</v>
      </c>
    </row>
    <row r="5" spans="1:13" x14ac:dyDescent="0.25">
      <c r="A5" s="2">
        <v>11276</v>
      </c>
      <c r="B5" s="3">
        <v>41520</v>
      </c>
      <c r="C5" s="2">
        <v>46550</v>
      </c>
      <c r="D5" s="2">
        <v>900</v>
      </c>
      <c r="E5" s="2">
        <v>930</v>
      </c>
      <c r="F5" s="2" t="s">
        <v>13</v>
      </c>
      <c r="G5" s="2" t="s">
        <v>14</v>
      </c>
      <c r="H5" s="2" t="s">
        <v>15</v>
      </c>
      <c r="I5" s="2" t="s">
        <v>18</v>
      </c>
      <c r="J5" s="2" t="s">
        <v>17</v>
      </c>
      <c r="K5" s="2">
        <v>8</v>
      </c>
      <c r="L5" s="2">
        <f t="shared" si="0"/>
        <v>38</v>
      </c>
      <c r="M5" s="2">
        <v>39</v>
      </c>
    </row>
    <row r="6" spans="1:13" x14ac:dyDescent="0.25">
      <c r="A6" s="2">
        <v>11363</v>
      </c>
      <c r="B6" s="3">
        <v>41529</v>
      </c>
      <c r="C6" s="2">
        <v>888</v>
      </c>
      <c r="D6" s="2">
        <v>1600</v>
      </c>
      <c r="E6" s="2">
        <v>1620</v>
      </c>
      <c r="F6" s="2" t="s">
        <v>13</v>
      </c>
      <c r="G6" s="2" t="s">
        <v>14</v>
      </c>
      <c r="H6" s="2" t="s">
        <v>15</v>
      </c>
      <c r="I6" s="2" t="s">
        <v>19</v>
      </c>
      <c r="J6" s="2" t="s">
        <v>17</v>
      </c>
      <c r="K6" s="2">
        <v>5</v>
      </c>
      <c r="L6" s="2">
        <f t="shared" si="0"/>
        <v>43</v>
      </c>
      <c r="M6" s="2">
        <v>40</v>
      </c>
    </row>
    <row r="7" spans="1:13" x14ac:dyDescent="0.25">
      <c r="A7" s="2">
        <v>11391</v>
      </c>
      <c r="B7" s="3">
        <v>41527</v>
      </c>
      <c r="C7" s="2">
        <v>885</v>
      </c>
      <c r="D7" s="2">
        <v>1600</v>
      </c>
      <c r="E7" s="2">
        <v>1620</v>
      </c>
      <c r="F7" s="2" t="s">
        <v>13</v>
      </c>
      <c r="G7" s="2" t="s">
        <v>14</v>
      </c>
      <c r="H7" s="2" t="s">
        <v>15</v>
      </c>
      <c r="I7" s="2" t="s">
        <v>19</v>
      </c>
      <c r="J7" s="2" t="s">
        <v>17</v>
      </c>
      <c r="K7" s="2">
        <v>10</v>
      </c>
      <c r="L7" s="2">
        <f t="shared" si="0"/>
        <v>53</v>
      </c>
      <c r="M7" s="2">
        <v>40</v>
      </c>
    </row>
    <row r="8" spans="1:13" x14ac:dyDescent="0.25">
      <c r="A8" s="2">
        <v>11392</v>
      </c>
      <c r="B8" s="3">
        <v>41528</v>
      </c>
      <c r="C8" s="2">
        <v>886</v>
      </c>
      <c r="D8" s="2">
        <v>1600</v>
      </c>
      <c r="E8" s="2">
        <v>1620</v>
      </c>
      <c r="F8" s="2" t="s">
        <v>13</v>
      </c>
      <c r="G8" s="2" t="s">
        <v>14</v>
      </c>
      <c r="H8" s="2" t="s">
        <v>15</v>
      </c>
      <c r="I8" s="2" t="s">
        <v>19</v>
      </c>
      <c r="J8" s="2" t="s">
        <v>17</v>
      </c>
      <c r="K8" s="2">
        <v>10</v>
      </c>
      <c r="L8" s="2">
        <f t="shared" si="0"/>
        <v>63</v>
      </c>
      <c r="M8" s="2">
        <v>40</v>
      </c>
    </row>
    <row r="9" spans="1:13" x14ac:dyDescent="0.25">
      <c r="A9" s="2">
        <v>10395</v>
      </c>
      <c r="B9" s="3">
        <v>41529</v>
      </c>
      <c r="C9" s="2">
        <v>887</v>
      </c>
      <c r="D9" s="2">
        <v>1600</v>
      </c>
      <c r="E9" s="2">
        <v>1620</v>
      </c>
      <c r="F9" s="2" t="s">
        <v>13</v>
      </c>
      <c r="G9" s="2" t="s">
        <v>14</v>
      </c>
      <c r="H9" s="2" t="s">
        <v>15</v>
      </c>
      <c r="I9" s="2" t="s">
        <v>19</v>
      </c>
      <c r="J9" s="2" t="s">
        <v>17</v>
      </c>
      <c r="K9" s="2">
        <v>10</v>
      </c>
      <c r="L9" s="2">
        <f t="shared" si="0"/>
        <v>73</v>
      </c>
      <c r="M9" s="2">
        <v>40</v>
      </c>
    </row>
    <row r="11" spans="1:13" ht="15.75" thickBot="1" x14ac:dyDescent="0.3"/>
    <row r="12" spans="1:13" ht="18.75" x14ac:dyDescent="0.3">
      <c r="F12" s="4" t="s">
        <v>20</v>
      </c>
      <c r="G12" s="5"/>
      <c r="H12" s="6"/>
    </row>
    <row r="13" spans="1:13" ht="18.75" x14ac:dyDescent="0.3">
      <c r="F13" s="7"/>
      <c r="G13" s="8"/>
      <c r="H13" s="9"/>
    </row>
    <row r="14" spans="1:13" ht="18.75" x14ac:dyDescent="0.3">
      <c r="F14" s="7" t="s">
        <v>21</v>
      </c>
      <c r="G14" s="8"/>
      <c r="H14" s="9"/>
    </row>
    <row r="15" spans="1:13" ht="18.75" x14ac:dyDescent="0.3">
      <c r="F15" s="7" t="s">
        <v>23</v>
      </c>
      <c r="G15" s="8"/>
      <c r="H15" s="9"/>
    </row>
    <row r="16" spans="1:13" ht="19.5" thickBot="1" x14ac:dyDescent="0.35">
      <c r="F16" s="10" t="s">
        <v>22</v>
      </c>
      <c r="G16" s="11"/>
      <c r="H16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I15" sqref="I15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11523</v>
      </c>
      <c r="B2" s="3">
        <v>41551</v>
      </c>
      <c r="C2" s="2">
        <v>19851</v>
      </c>
      <c r="D2" s="2">
        <v>1220</v>
      </c>
      <c r="E2" s="2">
        <v>1240</v>
      </c>
      <c r="F2" s="2" t="s">
        <v>13</v>
      </c>
      <c r="G2" s="2" t="s">
        <v>14</v>
      </c>
      <c r="H2" s="2" t="s">
        <v>24</v>
      </c>
      <c r="I2" s="2" t="s">
        <v>25</v>
      </c>
      <c r="J2" s="2" t="s">
        <v>17</v>
      </c>
      <c r="K2" s="2">
        <v>3</v>
      </c>
      <c r="L2" s="2">
        <v>3</v>
      </c>
      <c r="M2" s="2">
        <v>40</v>
      </c>
    </row>
    <row r="3" spans="1:13" x14ac:dyDescent="0.25">
      <c r="A3" s="2">
        <v>11548</v>
      </c>
      <c r="B3" s="3">
        <v>41554</v>
      </c>
      <c r="C3" s="2">
        <v>16568</v>
      </c>
      <c r="D3" s="2">
        <v>1200</v>
      </c>
      <c r="E3" s="2">
        <v>1220</v>
      </c>
      <c r="F3" s="2" t="s">
        <v>13</v>
      </c>
      <c r="G3" s="2" t="s">
        <v>14</v>
      </c>
      <c r="H3" s="2" t="s">
        <v>24</v>
      </c>
      <c r="I3" s="2" t="s">
        <v>16</v>
      </c>
      <c r="J3" s="2" t="s">
        <v>17</v>
      </c>
      <c r="K3" s="2">
        <v>10</v>
      </c>
      <c r="L3" s="2">
        <f t="shared" ref="L3:L7" si="0">SUM(L2+K3)</f>
        <v>13</v>
      </c>
      <c r="M3" s="2">
        <v>40</v>
      </c>
    </row>
    <row r="4" spans="1:13" x14ac:dyDescent="0.25">
      <c r="A4" s="2">
        <v>11552</v>
      </c>
      <c r="B4" s="3">
        <v>41554</v>
      </c>
      <c r="C4" s="2">
        <v>16569</v>
      </c>
      <c r="D4" s="2">
        <v>1600</v>
      </c>
      <c r="E4" s="2">
        <v>1620</v>
      </c>
      <c r="F4" s="2" t="s">
        <v>13</v>
      </c>
      <c r="G4" s="2" t="s">
        <v>14</v>
      </c>
      <c r="H4" s="2" t="s">
        <v>24</v>
      </c>
      <c r="I4" s="2" t="s">
        <v>16</v>
      </c>
      <c r="J4" s="2" t="s">
        <v>17</v>
      </c>
      <c r="K4" s="2">
        <v>10</v>
      </c>
      <c r="L4" s="2">
        <f t="shared" si="0"/>
        <v>23</v>
      </c>
      <c r="M4" s="2">
        <v>40</v>
      </c>
    </row>
    <row r="5" spans="1:13" x14ac:dyDescent="0.25">
      <c r="A5" s="2">
        <v>11569</v>
      </c>
      <c r="B5" s="3">
        <v>41555</v>
      </c>
      <c r="C5" s="2">
        <v>16571</v>
      </c>
      <c r="D5" s="2">
        <v>1245</v>
      </c>
      <c r="E5" s="2">
        <v>1258</v>
      </c>
      <c r="F5" s="2" t="s">
        <v>13</v>
      </c>
      <c r="G5" s="2" t="s">
        <v>14</v>
      </c>
      <c r="H5" s="2" t="s">
        <v>24</v>
      </c>
      <c r="I5" s="2" t="s">
        <v>16</v>
      </c>
      <c r="J5" s="2" t="s">
        <v>17</v>
      </c>
      <c r="K5" s="2">
        <v>9</v>
      </c>
      <c r="L5" s="2">
        <f t="shared" si="0"/>
        <v>32</v>
      </c>
      <c r="M5" s="2">
        <v>40</v>
      </c>
    </row>
    <row r="6" spans="1:13" x14ac:dyDescent="0.25">
      <c r="A6" s="2">
        <v>11615</v>
      </c>
      <c r="B6" s="3">
        <v>41561</v>
      </c>
      <c r="C6" s="13"/>
      <c r="D6" s="2">
        <v>1450</v>
      </c>
      <c r="E6" s="2">
        <v>1516</v>
      </c>
      <c r="F6" s="2" t="s">
        <v>13</v>
      </c>
      <c r="G6" s="2" t="s">
        <v>14</v>
      </c>
      <c r="H6" s="2" t="s">
        <v>29</v>
      </c>
      <c r="I6" s="2" t="s">
        <v>18</v>
      </c>
      <c r="J6" s="2" t="s">
        <v>17</v>
      </c>
      <c r="K6" s="2">
        <v>8</v>
      </c>
      <c r="L6" s="2">
        <f t="shared" si="0"/>
        <v>40</v>
      </c>
      <c r="M6" s="2">
        <v>40</v>
      </c>
    </row>
    <row r="7" spans="1:13" ht="15.75" thickBot="1" x14ac:dyDescent="0.3">
      <c r="A7" s="2">
        <v>11678</v>
      </c>
      <c r="B7" s="3">
        <v>41568</v>
      </c>
      <c r="C7" s="2">
        <v>505439</v>
      </c>
      <c r="D7" s="2">
        <v>1500</v>
      </c>
      <c r="E7" s="2">
        <v>1520</v>
      </c>
      <c r="F7" s="2" t="s">
        <v>13</v>
      </c>
      <c r="G7" s="2" t="s">
        <v>14</v>
      </c>
      <c r="H7" s="2" t="s">
        <v>29</v>
      </c>
      <c r="I7" s="2" t="s">
        <v>13</v>
      </c>
      <c r="J7" s="2" t="s">
        <v>17</v>
      </c>
      <c r="K7" s="2">
        <v>5</v>
      </c>
      <c r="L7" s="2">
        <f t="shared" si="0"/>
        <v>45</v>
      </c>
      <c r="M7" s="2">
        <v>40</v>
      </c>
    </row>
    <row r="8" spans="1:13" ht="18.75" x14ac:dyDescent="0.3">
      <c r="E8" s="4" t="s">
        <v>30</v>
      </c>
      <c r="F8" s="5"/>
      <c r="G8" s="6"/>
    </row>
    <row r="9" spans="1:13" ht="18.75" x14ac:dyDescent="0.3">
      <c r="E9" s="7"/>
      <c r="F9" s="8"/>
      <c r="G9" s="9"/>
    </row>
    <row r="10" spans="1:13" ht="18.75" x14ac:dyDescent="0.3">
      <c r="E10" s="7" t="s">
        <v>31</v>
      </c>
      <c r="F10" s="8"/>
      <c r="G10" s="9"/>
    </row>
    <row r="11" spans="1:13" ht="18.75" x14ac:dyDescent="0.3">
      <c r="E11" s="7" t="s">
        <v>32</v>
      </c>
      <c r="F11" s="8"/>
      <c r="G11" s="9"/>
    </row>
    <row r="12" spans="1:13" ht="19.5" thickBot="1" x14ac:dyDescent="0.35">
      <c r="E12" s="10" t="s">
        <v>33</v>
      </c>
      <c r="F12" s="11"/>
      <c r="G12" s="12"/>
    </row>
    <row r="14" spans="1:13" x14ac:dyDescent="0.25">
      <c r="A14" s="1" t="s">
        <v>0</v>
      </c>
      <c r="B14" s="1" t="s">
        <v>1</v>
      </c>
      <c r="C14" s="1" t="s">
        <v>2</v>
      </c>
      <c r="D14" s="1" t="s">
        <v>3</v>
      </c>
      <c r="E14" s="1" t="s">
        <v>4</v>
      </c>
      <c r="F14" s="1" t="s">
        <v>5</v>
      </c>
      <c r="G14" s="1" t="s">
        <v>6</v>
      </c>
      <c r="H14" s="1" t="s">
        <v>7</v>
      </c>
      <c r="I14" s="1" t="s">
        <v>8</v>
      </c>
      <c r="J14" s="1" t="s">
        <v>9</v>
      </c>
      <c r="K14" s="1" t="s">
        <v>10</v>
      </c>
      <c r="L14" s="1" t="s">
        <v>11</v>
      </c>
      <c r="M14" s="1" t="s">
        <v>12</v>
      </c>
    </row>
    <row r="15" spans="1:13" x14ac:dyDescent="0.25">
      <c r="A15" s="2">
        <v>11551</v>
      </c>
      <c r="B15" s="3">
        <v>41554</v>
      </c>
      <c r="C15" s="2">
        <v>7100238</v>
      </c>
      <c r="D15" s="2">
        <v>1550</v>
      </c>
      <c r="E15" s="2">
        <v>1610</v>
      </c>
      <c r="F15" s="2" t="s">
        <v>13</v>
      </c>
      <c r="G15" s="2" t="s">
        <v>26</v>
      </c>
      <c r="H15" s="2" t="s">
        <v>27</v>
      </c>
      <c r="I15" s="2" t="s">
        <v>28</v>
      </c>
      <c r="J15" s="2" t="s">
        <v>17</v>
      </c>
      <c r="K15" s="2">
        <v>8</v>
      </c>
      <c r="L15" s="2">
        <v>8</v>
      </c>
      <c r="M15" s="2">
        <v>40</v>
      </c>
    </row>
    <row r="16" spans="1:13" x14ac:dyDescent="0.25">
      <c r="A16" s="2">
        <v>11570</v>
      </c>
      <c r="B16" s="3">
        <v>41555</v>
      </c>
      <c r="C16" s="2">
        <v>7100238</v>
      </c>
      <c r="D16" s="2">
        <v>1312</v>
      </c>
      <c r="E16" s="2">
        <v>1330</v>
      </c>
      <c r="F16" s="2" t="s">
        <v>13</v>
      </c>
      <c r="G16" s="2" t="s">
        <v>26</v>
      </c>
      <c r="H16" s="2" t="s">
        <v>27</v>
      </c>
      <c r="I16" s="2" t="s">
        <v>28</v>
      </c>
      <c r="J16" s="2" t="s">
        <v>17</v>
      </c>
      <c r="K16" s="2">
        <v>8.25</v>
      </c>
      <c r="L16" s="2">
        <f t="shared" ref="L16" si="1">SUM(L15+K16)</f>
        <v>16.25</v>
      </c>
      <c r="M16" s="2">
        <v>40</v>
      </c>
    </row>
    <row r="17" spans="6:8" ht="15.75" thickBot="1" x14ac:dyDescent="0.3"/>
    <row r="18" spans="6:8" ht="18.75" x14ac:dyDescent="0.3">
      <c r="F18" s="4" t="s">
        <v>34</v>
      </c>
      <c r="G18" s="5"/>
      <c r="H18" s="6"/>
    </row>
    <row r="19" spans="6:8" ht="18.75" x14ac:dyDescent="0.3">
      <c r="F19" s="7"/>
      <c r="G19" s="8"/>
      <c r="H19" s="9"/>
    </row>
    <row r="20" spans="6:8" ht="18.75" x14ac:dyDescent="0.3">
      <c r="F20" s="7" t="s">
        <v>35</v>
      </c>
      <c r="G20" s="8"/>
      <c r="H20" s="9"/>
    </row>
    <row r="21" spans="6:8" ht="18.75" x14ac:dyDescent="0.3">
      <c r="F21" s="7" t="s">
        <v>36</v>
      </c>
      <c r="G21" s="8"/>
      <c r="H21" s="9"/>
    </row>
    <row r="22" spans="6:8" ht="19.5" thickBot="1" x14ac:dyDescent="0.35">
      <c r="F22" s="10" t="s">
        <v>37</v>
      </c>
      <c r="G22" s="11"/>
      <c r="H22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H19" sqref="H19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11902</v>
      </c>
      <c r="B2" s="3">
        <v>41590</v>
      </c>
      <c r="C2" s="2">
        <v>5053048</v>
      </c>
      <c r="D2" s="2">
        <v>1259</v>
      </c>
      <c r="E2" s="2">
        <v>1330</v>
      </c>
      <c r="F2" s="2" t="s">
        <v>13</v>
      </c>
      <c r="G2" s="2" t="s">
        <v>14</v>
      </c>
      <c r="H2" s="2" t="s">
        <v>29</v>
      </c>
      <c r="I2" s="2" t="s">
        <v>25</v>
      </c>
      <c r="J2" s="2" t="s">
        <v>17</v>
      </c>
      <c r="K2" s="2">
        <v>12</v>
      </c>
      <c r="L2" s="2">
        <v>12</v>
      </c>
      <c r="M2" s="2">
        <v>40</v>
      </c>
    </row>
    <row r="3" spans="1:13" x14ac:dyDescent="0.25">
      <c r="A3" s="2">
        <v>11914</v>
      </c>
      <c r="B3" s="3">
        <v>41591</v>
      </c>
      <c r="C3" s="2">
        <v>914</v>
      </c>
      <c r="D3" s="2">
        <v>1340</v>
      </c>
      <c r="E3" s="2">
        <v>1400</v>
      </c>
      <c r="F3" s="2" t="s">
        <v>13</v>
      </c>
      <c r="G3" s="2" t="s">
        <v>14</v>
      </c>
      <c r="H3" s="2" t="s">
        <v>29</v>
      </c>
      <c r="I3" s="2" t="s">
        <v>38</v>
      </c>
      <c r="J3" s="2" t="s">
        <v>17</v>
      </c>
      <c r="K3" s="2">
        <v>10</v>
      </c>
      <c r="L3" s="2">
        <f t="shared" ref="L3:L15" si="0">SUM(L2+K3)</f>
        <v>22</v>
      </c>
      <c r="M3" s="2">
        <v>40</v>
      </c>
    </row>
    <row r="4" spans="1:13" x14ac:dyDescent="0.25">
      <c r="A4" s="2">
        <v>11986</v>
      </c>
      <c r="B4" s="3">
        <v>41596</v>
      </c>
      <c r="C4" s="2">
        <v>16649</v>
      </c>
      <c r="D4" s="2">
        <v>1800</v>
      </c>
      <c r="E4" s="2">
        <v>1820</v>
      </c>
      <c r="F4" s="2" t="s">
        <v>13</v>
      </c>
      <c r="G4" s="2" t="s">
        <v>14</v>
      </c>
      <c r="H4" s="2" t="s">
        <v>29</v>
      </c>
      <c r="I4" s="2" t="s">
        <v>16</v>
      </c>
      <c r="J4" s="2" t="s">
        <v>17</v>
      </c>
      <c r="K4" s="2">
        <v>10</v>
      </c>
      <c r="L4" s="2">
        <f t="shared" si="0"/>
        <v>32</v>
      </c>
      <c r="M4" s="2"/>
    </row>
    <row r="5" spans="1:13" x14ac:dyDescent="0.25">
      <c r="A5" s="2">
        <v>11987</v>
      </c>
      <c r="B5" s="3">
        <v>41597</v>
      </c>
      <c r="C5" s="2">
        <v>16651</v>
      </c>
      <c r="D5" s="2">
        <v>1135</v>
      </c>
      <c r="E5" s="2">
        <v>1155</v>
      </c>
      <c r="F5" s="2" t="s">
        <v>13</v>
      </c>
      <c r="G5" s="2" t="s">
        <v>14</v>
      </c>
      <c r="H5" s="2" t="s">
        <v>29</v>
      </c>
      <c r="I5" s="2" t="s">
        <v>16</v>
      </c>
      <c r="J5" s="2" t="s">
        <v>17</v>
      </c>
      <c r="K5" s="2">
        <v>10</v>
      </c>
      <c r="L5" s="2">
        <f t="shared" si="0"/>
        <v>42</v>
      </c>
      <c r="M5" s="2"/>
    </row>
    <row r="6" spans="1:13" x14ac:dyDescent="0.25">
      <c r="A6" s="2">
        <v>11999</v>
      </c>
      <c r="B6" s="3">
        <v>41597</v>
      </c>
      <c r="C6" s="2">
        <v>16652</v>
      </c>
      <c r="D6" s="2">
        <v>1550</v>
      </c>
      <c r="E6" s="2">
        <v>1610</v>
      </c>
      <c r="F6" s="2" t="s">
        <v>13</v>
      </c>
      <c r="G6" s="2" t="s">
        <v>14</v>
      </c>
      <c r="H6" s="2" t="s">
        <v>29</v>
      </c>
      <c r="I6" s="2" t="s">
        <v>16</v>
      </c>
      <c r="J6" s="2" t="s">
        <v>17</v>
      </c>
      <c r="K6" s="2">
        <v>10</v>
      </c>
      <c r="L6" s="2">
        <f t="shared" si="0"/>
        <v>52</v>
      </c>
      <c r="M6" s="2"/>
    </row>
    <row r="7" spans="1:13" x14ac:dyDescent="0.25">
      <c r="A7" s="2">
        <v>12000</v>
      </c>
      <c r="B7" s="3">
        <v>41597</v>
      </c>
      <c r="C7" s="2">
        <v>16654</v>
      </c>
      <c r="D7" s="2">
        <v>1900</v>
      </c>
      <c r="E7" s="2">
        <v>1920</v>
      </c>
      <c r="F7" s="2" t="s">
        <v>13</v>
      </c>
      <c r="G7" s="2" t="s">
        <v>14</v>
      </c>
      <c r="H7" s="2" t="s">
        <v>29</v>
      </c>
      <c r="I7" s="2" t="s">
        <v>16</v>
      </c>
      <c r="J7" s="2" t="s">
        <v>17</v>
      </c>
      <c r="K7" s="2">
        <v>10</v>
      </c>
      <c r="L7" s="2">
        <f t="shared" si="0"/>
        <v>62</v>
      </c>
      <c r="M7" s="2"/>
    </row>
    <row r="8" spans="1:13" x14ac:dyDescent="0.25">
      <c r="A8" s="2">
        <v>12009</v>
      </c>
      <c r="B8" s="3">
        <v>41598</v>
      </c>
      <c r="C8" s="2">
        <v>16659</v>
      </c>
      <c r="D8" s="2">
        <v>1440</v>
      </c>
      <c r="E8" s="2">
        <v>1500</v>
      </c>
      <c r="F8" s="2" t="s">
        <v>13</v>
      </c>
      <c r="G8" s="2" t="s">
        <v>14</v>
      </c>
      <c r="H8" s="2" t="s">
        <v>29</v>
      </c>
      <c r="I8" s="2" t="s">
        <v>16</v>
      </c>
      <c r="J8" s="2" t="s">
        <v>17</v>
      </c>
      <c r="K8" s="2">
        <v>10</v>
      </c>
      <c r="L8" s="2">
        <f t="shared" si="0"/>
        <v>72</v>
      </c>
      <c r="M8" s="2"/>
    </row>
    <row r="9" spans="1:13" x14ac:dyDescent="0.25">
      <c r="A9" s="2">
        <v>12019</v>
      </c>
      <c r="B9" s="3">
        <v>41598</v>
      </c>
      <c r="C9" s="2">
        <v>16662</v>
      </c>
      <c r="D9" s="2">
        <v>1800</v>
      </c>
      <c r="E9" s="2">
        <v>1820</v>
      </c>
      <c r="F9" s="2" t="s">
        <v>13</v>
      </c>
      <c r="G9" s="2" t="s">
        <v>14</v>
      </c>
      <c r="H9" s="2" t="s">
        <v>29</v>
      </c>
      <c r="I9" s="2" t="s">
        <v>16</v>
      </c>
      <c r="J9" s="2" t="s">
        <v>17</v>
      </c>
      <c r="K9" s="2">
        <v>10</v>
      </c>
      <c r="L9" s="2">
        <f t="shared" si="0"/>
        <v>82</v>
      </c>
      <c r="M9" s="2"/>
    </row>
    <row r="10" spans="1:13" x14ac:dyDescent="0.25">
      <c r="A10" s="2">
        <v>12028</v>
      </c>
      <c r="B10" s="3">
        <v>41599</v>
      </c>
      <c r="C10" s="2">
        <v>16666</v>
      </c>
      <c r="D10" s="2">
        <v>1530</v>
      </c>
      <c r="E10" s="2">
        <v>1550</v>
      </c>
      <c r="F10" s="2" t="s">
        <v>13</v>
      </c>
      <c r="G10" s="2" t="s">
        <v>14</v>
      </c>
      <c r="H10" s="2" t="s">
        <v>29</v>
      </c>
      <c r="I10" s="2" t="s">
        <v>16</v>
      </c>
      <c r="J10" s="2" t="s">
        <v>17</v>
      </c>
      <c r="K10" s="2">
        <v>10</v>
      </c>
      <c r="L10" s="2">
        <f>SUM(L9+K10)</f>
        <v>92</v>
      </c>
      <c r="M10" s="2"/>
    </row>
    <row r="11" spans="1:13" x14ac:dyDescent="0.25">
      <c r="A11" s="2">
        <v>12033</v>
      </c>
      <c r="B11" s="3">
        <v>41599</v>
      </c>
      <c r="C11" s="2">
        <v>16667</v>
      </c>
      <c r="D11" s="2">
        <v>1900</v>
      </c>
      <c r="E11" s="2">
        <v>1920</v>
      </c>
      <c r="F11" s="2" t="s">
        <v>13</v>
      </c>
      <c r="G11" s="2" t="s">
        <v>14</v>
      </c>
      <c r="H11" s="2" t="s">
        <v>29</v>
      </c>
      <c r="I11" s="2" t="s">
        <v>16</v>
      </c>
      <c r="J11" s="2" t="s">
        <v>17</v>
      </c>
      <c r="K11" s="2">
        <v>10</v>
      </c>
      <c r="L11" s="2">
        <f t="shared" si="0"/>
        <v>102</v>
      </c>
      <c r="M11" s="2"/>
    </row>
    <row r="12" spans="1:13" x14ac:dyDescent="0.25">
      <c r="A12" s="2">
        <v>12039</v>
      </c>
      <c r="B12" s="3">
        <v>41600</v>
      </c>
      <c r="C12" s="2">
        <v>16671</v>
      </c>
      <c r="D12" s="2">
        <v>1340</v>
      </c>
      <c r="E12" s="2">
        <v>1400</v>
      </c>
      <c r="F12" s="2" t="s">
        <v>13</v>
      </c>
      <c r="G12" s="2" t="s">
        <v>14</v>
      </c>
      <c r="H12" s="2" t="s">
        <v>29</v>
      </c>
      <c r="I12" s="2" t="s">
        <v>16</v>
      </c>
      <c r="J12" s="2" t="s">
        <v>17</v>
      </c>
      <c r="K12" s="2">
        <v>10</v>
      </c>
      <c r="L12" s="2">
        <f t="shared" si="0"/>
        <v>112</v>
      </c>
      <c r="M12" s="2"/>
    </row>
    <row r="13" spans="1:13" x14ac:dyDescent="0.25">
      <c r="A13" s="2">
        <v>12047</v>
      </c>
      <c r="B13" s="3">
        <v>41600</v>
      </c>
      <c r="C13" s="2">
        <v>16673</v>
      </c>
      <c r="D13" s="2">
        <v>1800</v>
      </c>
      <c r="E13" s="2">
        <v>1830</v>
      </c>
      <c r="F13" s="2" t="s">
        <v>13</v>
      </c>
      <c r="G13" s="2" t="s">
        <v>14</v>
      </c>
      <c r="H13" s="2" t="s">
        <v>29</v>
      </c>
      <c r="I13" s="2" t="s">
        <v>16</v>
      </c>
      <c r="J13" s="2" t="s">
        <v>17</v>
      </c>
      <c r="K13" s="2">
        <v>10</v>
      </c>
      <c r="L13" s="2">
        <f t="shared" si="0"/>
        <v>122</v>
      </c>
      <c r="M13" s="2"/>
    </row>
    <row r="14" spans="1:13" x14ac:dyDescent="0.25">
      <c r="A14" s="2">
        <v>12054</v>
      </c>
      <c r="B14" s="3">
        <v>41601</v>
      </c>
      <c r="C14" s="2">
        <v>16677</v>
      </c>
      <c r="D14" s="2">
        <v>1300</v>
      </c>
      <c r="E14" s="2">
        <v>1320</v>
      </c>
      <c r="F14" s="2" t="s">
        <v>13</v>
      </c>
      <c r="G14" s="2" t="s">
        <v>14</v>
      </c>
      <c r="H14" s="2" t="s">
        <v>29</v>
      </c>
      <c r="I14" s="2" t="s">
        <v>16</v>
      </c>
      <c r="J14" s="2" t="s">
        <v>17</v>
      </c>
      <c r="K14" s="2">
        <v>10</v>
      </c>
      <c r="L14" s="2">
        <f t="shared" si="0"/>
        <v>132</v>
      </c>
      <c r="M14" s="2"/>
    </row>
    <row r="15" spans="1:13" ht="15.75" thickBot="1" x14ac:dyDescent="0.3">
      <c r="A15" s="2">
        <v>12084</v>
      </c>
      <c r="B15" s="3">
        <v>41605</v>
      </c>
      <c r="C15" s="2">
        <v>46780</v>
      </c>
      <c r="D15" s="2">
        <v>1210</v>
      </c>
      <c r="E15" s="2">
        <v>1230</v>
      </c>
      <c r="F15" s="2" t="s">
        <v>13</v>
      </c>
      <c r="G15" s="2" t="s">
        <v>14</v>
      </c>
      <c r="H15" s="2" t="s">
        <v>29</v>
      </c>
      <c r="I15" s="2" t="s">
        <v>18</v>
      </c>
      <c r="J15" s="2" t="s">
        <v>17</v>
      </c>
      <c r="K15" s="2">
        <v>8</v>
      </c>
      <c r="L15" s="2">
        <f t="shared" si="0"/>
        <v>140</v>
      </c>
      <c r="M15" s="2"/>
    </row>
    <row r="16" spans="1:13" ht="18.75" x14ac:dyDescent="0.3">
      <c r="E16" s="4" t="s">
        <v>43</v>
      </c>
      <c r="F16" s="5"/>
      <c r="G16" s="6"/>
    </row>
    <row r="17" spans="1:13" ht="18.75" x14ac:dyDescent="0.3">
      <c r="E17" s="7"/>
      <c r="F17" s="8"/>
      <c r="G17" s="9"/>
    </row>
    <row r="18" spans="1:13" ht="18.75" x14ac:dyDescent="0.3">
      <c r="E18" s="7" t="s">
        <v>44</v>
      </c>
      <c r="F18" s="8"/>
      <c r="G18" s="9"/>
    </row>
    <row r="19" spans="1:13" ht="18.75" x14ac:dyDescent="0.3">
      <c r="E19" s="7" t="s">
        <v>45</v>
      </c>
      <c r="F19" s="8"/>
      <c r="G19" s="9"/>
    </row>
    <row r="20" spans="1:13" ht="19.5" thickBot="1" x14ac:dyDescent="0.35">
      <c r="E20" s="10" t="s">
        <v>46</v>
      </c>
      <c r="F20" s="11"/>
      <c r="G20" s="12"/>
    </row>
    <row r="24" spans="1:13" x14ac:dyDescent="0.25">
      <c r="A24" s="1" t="s">
        <v>0</v>
      </c>
      <c r="B24" s="1" t="s">
        <v>1</v>
      </c>
      <c r="C24" s="1" t="s">
        <v>2</v>
      </c>
      <c r="D24" s="1" t="s">
        <v>3</v>
      </c>
      <c r="E24" s="1" t="s">
        <v>4</v>
      </c>
      <c r="F24" s="1" t="s">
        <v>5</v>
      </c>
      <c r="G24" s="1" t="s">
        <v>6</v>
      </c>
      <c r="H24" s="1" t="s">
        <v>7</v>
      </c>
      <c r="I24" s="1" t="s">
        <v>8</v>
      </c>
      <c r="J24" s="1" t="s">
        <v>9</v>
      </c>
      <c r="K24" s="1" t="s">
        <v>10</v>
      </c>
      <c r="L24" s="1" t="s">
        <v>11</v>
      </c>
      <c r="M24" s="1" t="s">
        <v>12</v>
      </c>
    </row>
    <row r="25" spans="1:13" x14ac:dyDescent="0.25">
      <c r="A25" s="2">
        <v>11931</v>
      </c>
      <c r="B25" s="3">
        <v>41592</v>
      </c>
      <c r="C25" s="2">
        <v>6834</v>
      </c>
      <c r="D25" s="2">
        <v>1050</v>
      </c>
      <c r="E25" s="2">
        <v>1110</v>
      </c>
      <c r="F25" s="2" t="s">
        <v>13</v>
      </c>
      <c r="G25" s="2" t="s">
        <v>26</v>
      </c>
      <c r="H25" s="2" t="s">
        <v>39</v>
      </c>
      <c r="I25" s="2" t="s">
        <v>40</v>
      </c>
      <c r="J25" s="2" t="s">
        <v>17</v>
      </c>
      <c r="K25" s="2">
        <v>10</v>
      </c>
      <c r="L25" s="2">
        <v>10</v>
      </c>
      <c r="M25" s="2"/>
    </row>
    <row r="26" spans="1:13" x14ac:dyDescent="0.25">
      <c r="A26" s="2">
        <v>11948</v>
      </c>
      <c r="B26" s="3">
        <v>41594</v>
      </c>
      <c r="C26" s="2">
        <v>6835</v>
      </c>
      <c r="D26" s="2">
        <v>1010</v>
      </c>
      <c r="E26" s="2">
        <v>1030</v>
      </c>
      <c r="F26" s="2" t="s">
        <v>13</v>
      </c>
      <c r="G26" s="2" t="s">
        <v>26</v>
      </c>
      <c r="H26" s="2" t="s">
        <v>39</v>
      </c>
      <c r="I26" s="2" t="s">
        <v>40</v>
      </c>
      <c r="J26" s="2" t="s">
        <v>17</v>
      </c>
      <c r="K26" s="2">
        <v>10</v>
      </c>
      <c r="L26" s="2">
        <f t="shared" ref="L26:L28" si="1">SUM(L25+K26)</f>
        <v>20</v>
      </c>
      <c r="M26" s="2"/>
    </row>
    <row r="27" spans="1:13" x14ac:dyDescent="0.25">
      <c r="A27" s="2">
        <v>11985</v>
      </c>
      <c r="B27" s="3">
        <v>41597</v>
      </c>
      <c r="C27" s="2">
        <v>144306</v>
      </c>
      <c r="D27" s="2">
        <v>1030</v>
      </c>
      <c r="E27" s="2">
        <v>1045</v>
      </c>
      <c r="F27" s="2" t="s">
        <v>13</v>
      </c>
      <c r="G27" s="2" t="s">
        <v>26</v>
      </c>
      <c r="H27" s="2" t="s">
        <v>39</v>
      </c>
      <c r="I27" s="2" t="s">
        <v>41</v>
      </c>
      <c r="J27" s="2" t="s">
        <v>17</v>
      </c>
      <c r="K27" s="2">
        <v>6.69</v>
      </c>
      <c r="L27" s="2">
        <f t="shared" si="1"/>
        <v>26.69</v>
      </c>
      <c r="M27" s="2"/>
    </row>
    <row r="28" spans="1:13" x14ac:dyDescent="0.25">
      <c r="A28" s="2">
        <v>12088</v>
      </c>
      <c r="B28" s="3">
        <v>41605</v>
      </c>
      <c r="C28" s="2">
        <v>91069</v>
      </c>
      <c r="D28" s="2">
        <v>1500</v>
      </c>
      <c r="E28" s="2">
        <v>1520</v>
      </c>
      <c r="F28" s="2" t="s">
        <v>13</v>
      </c>
      <c r="G28" s="2" t="s">
        <v>26</v>
      </c>
      <c r="H28" s="2" t="s">
        <v>39</v>
      </c>
      <c r="I28" s="2" t="s">
        <v>42</v>
      </c>
      <c r="J28" s="2" t="s">
        <v>17</v>
      </c>
      <c r="K28" s="2">
        <v>10</v>
      </c>
      <c r="L28" s="2">
        <f t="shared" si="1"/>
        <v>36.69</v>
      </c>
      <c r="M28" s="2"/>
    </row>
    <row r="29" spans="1:13" ht="15.75" thickBot="1" x14ac:dyDescent="0.3"/>
    <row r="30" spans="1:13" ht="18.75" x14ac:dyDescent="0.3">
      <c r="E30" s="4" t="s">
        <v>47</v>
      </c>
      <c r="F30" s="5"/>
      <c r="G30" s="6"/>
    </row>
    <row r="31" spans="1:13" ht="18.75" x14ac:dyDescent="0.3">
      <c r="E31" s="7"/>
      <c r="F31" s="8"/>
      <c r="G31" s="9"/>
    </row>
    <row r="32" spans="1:13" ht="18.75" x14ac:dyDescent="0.3">
      <c r="E32" s="7" t="s">
        <v>48</v>
      </c>
      <c r="F32" s="8"/>
      <c r="G32" s="9"/>
    </row>
    <row r="33" spans="5:7" ht="18.75" x14ac:dyDescent="0.3">
      <c r="E33" s="7" t="s">
        <v>49</v>
      </c>
      <c r="F33" s="8"/>
      <c r="G33" s="9"/>
    </row>
    <row r="34" spans="5:7" ht="19.5" thickBot="1" x14ac:dyDescent="0.35">
      <c r="E34" s="10" t="s">
        <v>50</v>
      </c>
      <c r="F34" s="11"/>
      <c r="G34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I2" sqref="I2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12363</v>
      </c>
      <c r="B2" s="3">
        <v>41636</v>
      </c>
      <c r="C2" s="2">
        <v>2564</v>
      </c>
      <c r="D2" s="2">
        <v>1125</v>
      </c>
      <c r="E2" s="2">
        <v>1138</v>
      </c>
      <c r="F2" s="2" t="s">
        <v>13</v>
      </c>
      <c r="G2" s="2" t="s">
        <v>14</v>
      </c>
      <c r="H2" s="2" t="s">
        <v>29</v>
      </c>
      <c r="I2" s="2" t="s">
        <v>52</v>
      </c>
      <c r="J2" s="2" t="s">
        <v>17</v>
      </c>
      <c r="K2" s="2">
        <v>3</v>
      </c>
      <c r="L2" s="2">
        <v>3</v>
      </c>
      <c r="M2" s="2">
        <v>40</v>
      </c>
    </row>
    <row r="3" spans="1:13" x14ac:dyDescent="0.25">
      <c r="A3" s="2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.75" thickBot="1" x14ac:dyDescent="0.3"/>
    <row r="6" spans="1:13" ht="18.75" x14ac:dyDescent="0.3">
      <c r="E6" s="4" t="s">
        <v>53</v>
      </c>
      <c r="F6" s="5"/>
      <c r="G6" s="6"/>
    </row>
    <row r="7" spans="1:13" ht="18.75" x14ac:dyDescent="0.3">
      <c r="E7" s="7"/>
      <c r="F7" s="8"/>
      <c r="G7" s="9"/>
    </row>
    <row r="8" spans="1:13" ht="18.75" x14ac:dyDescent="0.3">
      <c r="E8" s="7" t="s">
        <v>54</v>
      </c>
      <c r="F8" s="8"/>
      <c r="G8" s="9"/>
    </row>
    <row r="9" spans="1:13" ht="18.75" x14ac:dyDescent="0.3">
      <c r="E9" s="7" t="s">
        <v>56</v>
      </c>
      <c r="F9" s="8"/>
      <c r="G9" s="9"/>
    </row>
    <row r="10" spans="1:13" ht="19.5" thickBot="1" x14ac:dyDescent="0.35">
      <c r="E10" s="10" t="s">
        <v>55</v>
      </c>
      <c r="F10" s="11"/>
      <c r="G10" s="12"/>
    </row>
    <row r="14" spans="1:13" x14ac:dyDescent="0.25">
      <c r="A14" s="1" t="s">
        <v>0</v>
      </c>
      <c r="B14" s="1" t="s">
        <v>1</v>
      </c>
      <c r="C14" s="1" t="s">
        <v>2</v>
      </c>
      <c r="D14" s="1" t="s">
        <v>3</v>
      </c>
      <c r="E14" s="1" t="s">
        <v>4</v>
      </c>
      <c r="F14" s="1" t="s">
        <v>5</v>
      </c>
      <c r="G14" s="1" t="s">
        <v>6</v>
      </c>
      <c r="H14" s="1" t="s">
        <v>7</v>
      </c>
      <c r="I14" s="1" t="s">
        <v>8</v>
      </c>
      <c r="J14" s="1" t="s">
        <v>9</v>
      </c>
      <c r="K14" s="1" t="s">
        <v>10</v>
      </c>
      <c r="L14" s="1" t="s">
        <v>11</v>
      </c>
      <c r="M14" s="1" t="s">
        <v>12</v>
      </c>
    </row>
    <row r="15" spans="1:13" x14ac:dyDescent="0.25">
      <c r="A15" s="2">
        <v>12338</v>
      </c>
      <c r="B15" s="3">
        <v>41634</v>
      </c>
      <c r="C15" s="2">
        <v>636354</v>
      </c>
      <c r="D15" s="2">
        <v>1000</v>
      </c>
      <c r="E15" s="2">
        <v>1020</v>
      </c>
      <c r="F15" s="2" t="s">
        <v>13</v>
      </c>
      <c r="G15" s="2" t="s">
        <v>26</v>
      </c>
      <c r="H15" s="2" t="s">
        <v>39</v>
      </c>
      <c r="I15" s="2" t="s">
        <v>51</v>
      </c>
      <c r="J15" s="2" t="s">
        <v>17</v>
      </c>
      <c r="K15" s="2">
        <v>7.58</v>
      </c>
      <c r="L15" s="2">
        <v>7.58</v>
      </c>
      <c r="M15" s="2"/>
    </row>
    <row r="16" spans="1:13" x14ac:dyDescent="0.25">
      <c r="A16" s="2"/>
      <c r="B16" s="3"/>
      <c r="C16" s="2"/>
      <c r="D16" s="2"/>
      <c r="E16" s="2"/>
      <c r="F16" s="2" t="s">
        <v>13</v>
      </c>
      <c r="G16" s="2"/>
      <c r="H16" s="2"/>
      <c r="I16" s="2"/>
      <c r="J16" s="2" t="s">
        <v>17</v>
      </c>
      <c r="K16" s="2"/>
      <c r="L16" s="2"/>
      <c r="M16" s="2"/>
    </row>
    <row r="17" spans="1:13" x14ac:dyDescent="0.25">
      <c r="A17" s="2"/>
      <c r="B17" s="3"/>
      <c r="C17" s="2"/>
      <c r="D17" s="2"/>
      <c r="E17" s="2"/>
      <c r="F17" s="2" t="s">
        <v>13</v>
      </c>
      <c r="G17" s="2"/>
      <c r="H17" s="2"/>
      <c r="I17" s="2"/>
      <c r="J17" s="2" t="s">
        <v>17</v>
      </c>
      <c r="K17" s="2"/>
      <c r="L17" s="2"/>
      <c r="M17" s="2"/>
    </row>
    <row r="18" spans="1:13" x14ac:dyDescent="0.25">
      <c r="A18" s="2"/>
      <c r="B18" s="3"/>
      <c r="C18" s="2"/>
      <c r="D18" s="2"/>
      <c r="E18" s="2"/>
      <c r="F18" s="2" t="s">
        <v>13</v>
      </c>
      <c r="G18" s="2"/>
      <c r="H18" s="2"/>
      <c r="I18" s="2"/>
      <c r="J18" s="2" t="s">
        <v>17</v>
      </c>
      <c r="K18" s="2"/>
      <c r="L18" s="2"/>
      <c r="M18" s="2"/>
    </row>
    <row r="19" spans="1:13" ht="15.75" thickBot="1" x14ac:dyDescent="0.3"/>
    <row r="20" spans="1:13" ht="18.75" x14ac:dyDescent="0.3">
      <c r="E20" s="4" t="s">
        <v>57</v>
      </c>
      <c r="F20" s="5"/>
      <c r="G20" s="6"/>
    </row>
    <row r="21" spans="1:13" ht="18.75" x14ac:dyDescent="0.3">
      <c r="E21" s="7"/>
      <c r="F21" s="8"/>
      <c r="G21" s="9"/>
    </row>
    <row r="22" spans="1:13" ht="18.75" x14ac:dyDescent="0.3">
      <c r="E22" s="7" t="s">
        <v>58</v>
      </c>
      <c r="F22" s="8"/>
      <c r="G22" s="9"/>
    </row>
    <row r="23" spans="1:13" ht="18.75" x14ac:dyDescent="0.3">
      <c r="E23" s="7" t="s">
        <v>59</v>
      </c>
      <c r="F23" s="8"/>
      <c r="G23" s="9"/>
    </row>
    <row r="24" spans="1:13" ht="19.5" thickBot="1" x14ac:dyDescent="0.35">
      <c r="E24" s="10" t="s">
        <v>60</v>
      </c>
      <c r="F24" s="11"/>
      <c r="G24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E29" sqref="E29:G33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12481</v>
      </c>
      <c r="B2" s="3">
        <v>7</v>
      </c>
      <c r="C2" s="2">
        <v>46911</v>
      </c>
      <c r="D2" s="2">
        <v>1340</v>
      </c>
      <c r="E2" s="2">
        <v>1400</v>
      </c>
      <c r="F2" s="2" t="s">
        <v>13</v>
      </c>
      <c r="G2" s="2" t="s">
        <v>14</v>
      </c>
      <c r="H2" s="2" t="s">
        <v>29</v>
      </c>
      <c r="I2" s="2" t="s">
        <v>18</v>
      </c>
      <c r="J2" s="2" t="s">
        <v>17</v>
      </c>
      <c r="K2" s="2">
        <v>8</v>
      </c>
      <c r="L2" s="2">
        <v>8</v>
      </c>
      <c r="M2" s="2">
        <v>40</v>
      </c>
    </row>
    <row r="3" spans="1:13" x14ac:dyDescent="0.25">
      <c r="A3" s="2">
        <v>12574</v>
      </c>
      <c r="B3" s="3">
        <v>13</v>
      </c>
      <c r="C3" s="2">
        <v>618756</v>
      </c>
      <c r="D3" s="2">
        <v>1045</v>
      </c>
      <c r="E3" s="2">
        <v>1100</v>
      </c>
      <c r="F3" s="2" t="s">
        <v>13</v>
      </c>
      <c r="G3" s="2" t="s">
        <v>14</v>
      </c>
      <c r="H3" s="2" t="s">
        <v>29</v>
      </c>
      <c r="I3" s="2" t="s">
        <v>51</v>
      </c>
      <c r="J3" s="2" t="s">
        <v>17</v>
      </c>
      <c r="K3" s="2">
        <v>1</v>
      </c>
      <c r="L3" s="2">
        <f>SUM(L2+K3)</f>
        <v>9</v>
      </c>
      <c r="M3" s="2"/>
    </row>
    <row r="4" spans="1:13" x14ac:dyDescent="0.25">
      <c r="A4" s="2">
        <v>12600</v>
      </c>
      <c r="B4" s="3">
        <v>14</v>
      </c>
      <c r="C4" s="2">
        <v>16822</v>
      </c>
      <c r="D4" s="2">
        <v>1300</v>
      </c>
      <c r="E4" s="2">
        <v>1320</v>
      </c>
      <c r="F4" s="2" t="s">
        <v>13</v>
      </c>
      <c r="G4" s="2" t="s">
        <v>14</v>
      </c>
      <c r="H4" s="2" t="s">
        <v>29</v>
      </c>
      <c r="I4" s="2" t="s">
        <v>16</v>
      </c>
      <c r="J4" s="2" t="s">
        <v>17</v>
      </c>
      <c r="K4" s="2">
        <v>10</v>
      </c>
      <c r="L4" s="2">
        <f t="shared" ref="L4:L12" si="0">SUM(L3+K4)</f>
        <v>19</v>
      </c>
      <c r="M4" s="2"/>
    </row>
    <row r="5" spans="1:13" x14ac:dyDescent="0.25">
      <c r="A5" s="2">
        <v>12601</v>
      </c>
      <c r="B5" s="3">
        <v>14</v>
      </c>
      <c r="C5" s="2">
        <v>16824</v>
      </c>
      <c r="D5" s="2">
        <v>1800</v>
      </c>
      <c r="E5" s="2">
        <v>1820</v>
      </c>
      <c r="F5" s="2" t="s">
        <v>13</v>
      </c>
      <c r="G5" s="2" t="s">
        <v>14</v>
      </c>
      <c r="H5" s="2" t="s">
        <v>29</v>
      </c>
      <c r="I5" s="2" t="s">
        <v>16</v>
      </c>
      <c r="J5" s="2" t="s">
        <v>17</v>
      </c>
      <c r="K5" s="2">
        <v>10</v>
      </c>
      <c r="L5" s="2">
        <f t="shared" si="0"/>
        <v>29</v>
      </c>
      <c r="M5" s="2"/>
    </row>
    <row r="6" spans="1:13" x14ac:dyDescent="0.25">
      <c r="A6" s="2">
        <v>12607</v>
      </c>
      <c r="B6" s="3">
        <v>15</v>
      </c>
      <c r="C6" s="2">
        <v>16826</v>
      </c>
      <c r="D6" s="2">
        <v>1330</v>
      </c>
      <c r="E6" s="2">
        <v>1355</v>
      </c>
      <c r="F6" s="2" t="s">
        <v>13</v>
      </c>
      <c r="G6" s="2" t="s">
        <v>14</v>
      </c>
      <c r="H6" s="2" t="s">
        <v>29</v>
      </c>
      <c r="I6" s="2" t="s">
        <v>16</v>
      </c>
      <c r="J6" s="2" t="s">
        <v>17</v>
      </c>
      <c r="K6" s="2">
        <v>10</v>
      </c>
      <c r="L6" s="2">
        <f t="shared" si="0"/>
        <v>39</v>
      </c>
      <c r="M6" s="2"/>
    </row>
    <row r="7" spans="1:13" x14ac:dyDescent="0.25">
      <c r="A7" s="2">
        <v>12702</v>
      </c>
      <c r="B7" s="3">
        <v>22</v>
      </c>
      <c r="C7" s="2">
        <v>618779</v>
      </c>
      <c r="D7" s="2">
        <v>1400</v>
      </c>
      <c r="E7" s="2">
        <v>1420</v>
      </c>
      <c r="F7" s="2" t="s">
        <v>13</v>
      </c>
      <c r="G7" s="2" t="s">
        <v>14</v>
      </c>
      <c r="H7" s="2" t="s">
        <v>29</v>
      </c>
      <c r="I7" s="2" t="s">
        <v>51</v>
      </c>
      <c r="J7" s="2" t="s">
        <v>17</v>
      </c>
      <c r="K7" s="2">
        <v>2</v>
      </c>
      <c r="L7" s="2">
        <f t="shared" si="0"/>
        <v>41</v>
      </c>
      <c r="M7" s="2"/>
    </row>
    <row r="8" spans="1:13" x14ac:dyDescent="0.25">
      <c r="A8" s="2">
        <v>12744</v>
      </c>
      <c r="B8" s="3">
        <v>24</v>
      </c>
      <c r="C8" s="2">
        <v>4919181</v>
      </c>
      <c r="D8" s="2">
        <v>1650</v>
      </c>
      <c r="E8" s="2">
        <v>1710</v>
      </c>
      <c r="F8" s="2" t="s">
        <v>13</v>
      </c>
      <c r="G8" s="2" t="s">
        <v>14</v>
      </c>
      <c r="H8" s="2" t="s">
        <v>29</v>
      </c>
      <c r="I8" s="2" t="s">
        <v>25</v>
      </c>
      <c r="J8" s="2" t="s">
        <v>17</v>
      </c>
      <c r="K8" s="2">
        <v>5.82</v>
      </c>
      <c r="L8" s="2">
        <f t="shared" si="0"/>
        <v>46.82</v>
      </c>
      <c r="M8" s="2"/>
    </row>
    <row r="9" spans="1:13" x14ac:dyDescent="0.25">
      <c r="A9" s="2">
        <v>12821</v>
      </c>
      <c r="B9" s="3">
        <v>30</v>
      </c>
      <c r="C9" s="2">
        <v>5092506</v>
      </c>
      <c r="D9" s="2">
        <v>1700</v>
      </c>
      <c r="E9" s="2">
        <v>1715</v>
      </c>
      <c r="F9" s="2" t="s">
        <v>13</v>
      </c>
      <c r="G9" s="2" t="s">
        <v>14</v>
      </c>
      <c r="H9" s="2" t="s">
        <v>29</v>
      </c>
      <c r="I9" s="2" t="s">
        <v>25</v>
      </c>
      <c r="J9" s="2" t="s">
        <v>17</v>
      </c>
      <c r="K9" s="2">
        <v>8.25</v>
      </c>
      <c r="L9" s="2">
        <f t="shared" si="0"/>
        <v>55.07</v>
      </c>
      <c r="M9" s="2"/>
    </row>
    <row r="10" spans="1:13" x14ac:dyDescent="0.25">
      <c r="A10" s="2">
        <v>12822</v>
      </c>
      <c r="B10" s="3">
        <v>30</v>
      </c>
      <c r="C10" s="2">
        <v>5092507</v>
      </c>
      <c r="D10" s="2">
        <v>1930</v>
      </c>
      <c r="E10" s="2">
        <v>1956</v>
      </c>
      <c r="F10" s="2" t="s">
        <v>13</v>
      </c>
      <c r="G10" s="2" t="s">
        <v>14</v>
      </c>
      <c r="H10" s="2" t="s">
        <v>29</v>
      </c>
      <c r="I10" s="2" t="s">
        <v>25</v>
      </c>
      <c r="J10" s="2" t="s">
        <v>17</v>
      </c>
      <c r="K10" s="2">
        <v>9.1300000000000008</v>
      </c>
      <c r="L10" s="2">
        <f t="shared" si="0"/>
        <v>64.2</v>
      </c>
      <c r="M10" s="2"/>
    </row>
    <row r="11" spans="1:13" x14ac:dyDescent="0.25">
      <c r="A11" s="2">
        <v>12825</v>
      </c>
      <c r="B11" s="3">
        <v>31</v>
      </c>
      <c r="C11" s="2">
        <v>5092508</v>
      </c>
      <c r="D11" s="2">
        <v>1015</v>
      </c>
      <c r="E11" s="2">
        <v>1035</v>
      </c>
      <c r="F11" s="2" t="s">
        <v>13</v>
      </c>
      <c r="G11" s="2" t="s">
        <v>14</v>
      </c>
      <c r="H11" s="2" t="s">
        <v>29</v>
      </c>
      <c r="I11" s="2" t="s">
        <v>25</v>
      </c>
      <c r="J11" s="2" t="s">
        <v>17</v>
      </c>
      <c r="K11" s="2">
        <v>8.86</v>
      </c>
      <c r="L11" s="2">
        <f t="shared" si="0"/>
        <v>73.06</v>
      </c>
      <c r="M11" s="2"/>
    </row>
    <row r="12" spans="1:13" x14ac:dyDescent="0.25">
      <c r="A12" s="2">
        <v>12831</v>
      </c>
      <c r="B12" s="3">
        <v>31</v>
      </c>
      <c r="C12" s="2">
        <v>5092510</v>
      </c>
      <c r="D12" s="2">
        <v>1255</v>
      </c>
      <c r="E12" s="2">
        <v>1315</v>
      </c>
      <c r="F12" s="2" t="s">
        <v>13</v>
      </c>
      <c r="G12" s="2" t="s">
        <v>14</v>
      </c>
      <c r="H12" s="2" t="s">
        <v>29</v>
      </c>
      <c r="I12" s="2" t="s">
        <v>25</v>
      </c>
      <c r="J12" s="2" t="s">
        <v>17</v>
      </c>
      <c r="K12" s="2">
        <v>8.4700000000000006</v>
      </c>
      <c r="L12" s="2">
        <f t="shared" si="0"/>
        <v>81.53</v>
      </c>
      <c r="M12" s="2"/>
    </row>
    <row r="13" spans="1:13" ht="15.75" thickBot="1" x14ac:dyDescent="0.3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  <c r="L13" s="2">
        <f>SUM(L12+K13)</f>
        <v>81.53</v>
      </c>
      <c r="M13" s="2"/>
    </row>
    <row r="14" spans="1:13" ht="18.75" x14ac:dyDescent="0.3">
      <c r="E14" s="4" t="s">
        <v>66</v>
      </c>
      <c r="F14" s="5"/>
      <c r="G14" s="6"/>
    </row>
    <row r="15" spans="1:13" ht="18.75" x14ac:dyDescent="0.3">
      <c r="E15" s="7"/>
      <c r="F15" s="8"/>
      <c r="G15" s="9"/>
    </row>
    <row r="16" spans="1:13" ht="18.75" x14ac:dyDescent="0.3">
      <c r="E16" s="7" t="s">
        <v>67</v>
      </c>
      <c r="F16" s="8"/>
      <c r="G16" s="9"/>
    </row>
    <row r="17" spans="1:13" ht="18.75" x14ac:dyDescent="0.3">
      <c r="E17" s="7" t="s">
        <v>68</v>
      </c>
      <c r="F17" s="8"/>
      <c r="G17" s="9"/>
    </row>
    <row r="18" spans="1:13" ht="19.5" thickBot="1" x14ac:dyDescent="0.35">
      <c r="E18" s="10" t="s">
        <v>69</v>
      </c>
      <c r="F18" s="11"/>
      <c r="G18" s="12"/>
    </row>
    <row r="19" spans="1:13" x14ac:dyDescent="0.25">
      <c r="A19" s="1" t="s">
        <v>0</v>
      </c>
      <c r="B19" s="1" t="s">
        <v>1</v>
      </c>
      <c r="C19" s="1" t="s">
        <v>2</v>
      </c>
      <c r="D19" s="1" t="s">
        <v>3</v>
      </c>
      <c r="E19" s="1" t="s">
        <v>4</v>
      </c>
      <c r="F19" s="1" t="s">
        <v>5</v>
      </c>
      <c r="G19" s="1" t="s">
        <v>6</v>
      </c>
      <c r="H19" s="1" t="s">
        <v>7</v>
      </c>
      <c r="I19" s="1" t="s">
        <v>8</v>
      </c>
      <c r="J19" s="1" t="s">
        <v>9</v>
      </c>
      <c r="K19" s="1" t="s">
        <v>10</v>
      </c>
      <c r="L19" s="1" t="s">
        <v>11</v>
      </c>
      <c r="M19" s="1" t="s">
        <v>12</v>
      </c>
    </row>
    <row r="20" spans="1:13" x14ac:dyDescent="0.25">
      <c r="A20" s="2">
        <v>12418</v>
      </c>
      <c r="B20" s="3">
        <v>3</v>
      </c>
      <c r="C20" s="2">
        <v>7100516</v>
      </c>
      <c r="D20" s="2">
        <v>1450</v>
      </c>
      <c r="E20" s="2">
        <v>1510</v>
      </c>
      <c r="F20" s="2" t="s">
        <v>13</v>
      </c>
      <c r="G20" s="2" t="s">
        <v>26</v>
      </c>
      <c r="H20" s="2" t="s">
        <v>39</v>
      </c>
      <c r="I20" s="2" t="s">
        <v>61</v>
      </c>
      <c r="J20" s="2" t="s">
        <v>17</v>
      </c>
      <c r="K20" s="2">
        <v>7.7</v>
      </c>
      <c r="L20" s="2">
        <v>7.7</v>
      </c>
      <c r="M20" s="2"/>
    </row>
    <row r="21" spans="1:13" x14ac:dyDescent="0.25">
      <c r="A21" s="2">
        <v>12524</v>
      </c>
      <c r="B21" s="3">
        <v>9</v>
      </c>
      <c r="C21" s="2">
        <v>146329</v>
      </c>
      <c r="D21" s="2">
        <v>1800</v>
      </c>
      <c r="E21" s="2">
        <v>1820</v>
      </c>
      <c r="F21" s="2" t="s">
        <v>13</v>
      </c>
      <c r="G21" s="2" t="s">
        <v>26</v>
      </c>
      <c r="H21" s="2" t="s">
        <v>39</v>
      </c>
      <c r="I21" s="2" t="s">
        <v>41</v>
      </c>
      <c r="J21" s="2" t="s">
        <v>17</v>
      </c>
      <c r="K21" s="2">
        <v>7.49</v>
      </c>
      <c r="L21" s="2">
        <f>SUM(L20+K21)</f>
        <v>15.190000000000001</v>
      </c>
      <c r="M21" s="2"/>
    </row>
    <row r="22" spans="1:13" x14ac:dyDescent="0.25">
      <c r="A22" s="2">
        <v>12585</v>
      </c>
      <c r="B22" s="3">
        <v>13</v>
      </c>
      <c r="C22" s="2">
        <v>1565</v>
      </c>
      <c r="D22" s="2">
        <v>1630</v>
      </c>
      <c r="E22" s="2">
        <v>1650</v>
      </c>
      <c r="F22" s="2" t="s">
        <v>13</v>
      </c>
      <c r="G22" s="2" t="s">
        <v>26</v>
      </c>
      <c r="H22" s="2" t="s">
        <v>39</v>
      </c>
      <c r="I22" s="2" t="s">
        <v>62</v>
      </c>
      <c r="J22" s="2" t="s">
        <v>17</v>
      </c>
      <c r="K22" s="2">
        <v>9</v>
      </c>
      <c r="L22" s="2">
        <f t="shared" ref="L22:L28" si="1">SUM(L21+K22)</f>
        <v>24.19</v>
      </c>
      <c r="M22" s="2"/>
    </row>
    <row r="23" spans="1:13" x14ac:dyDescent="0.25">
      <c r="A23" s="2">
        <v>12624</v>
      </c>
      <c r="B23" s="3">
        <v>16</v>
      </c>
      <c r="C23" s="2">
        <v>146487</v>
      </c>
      <c r="D23" s="2">
        <v>1030</v>
      </c>
      <c r="E23" s="2">
        <v>1050</v>
      </c>
      <c r="F23" s="2" t="s">
        <v>13</v>
      </c>
      <c r="G23" s="2" t="s">
        <v>26</v>
      </c>
      <c r="H23" s="2" t="s">
        <v>39</v>
      </c>
      <c r="I23" s="2" t="s">
        <v>41</v>
      </c>
      <c r="J23" s="2" t="s">
        <v>17</v>
      </c>
      <c r="K23" s="2">
        <v>6.77</v>
      </c>
      <c r="L23" s="2">
        <f t="shared" si="1"/>
        <v>30.96</v>
      </c>
      <c r="M23" s="2"/>
    </row>
    <row r="24" spans="1:13" x14ac:dyDescent="0.25">
      <c r="A24" s="2">
        <v>12742</v>
      </c>
      <c r="B24" s="3">
        <v>24</v>
      </c>
      <c r="C24" s="2">
        <v>4656</v>
      </c>
      <c r="D24" s="2">
        <v>1630</v>
      </c>
      <c r="E24" s="2">
        <v>1655</v>
      </c>
      <c r="F24" s="2" t="s">
        <v>13</v>
      </c>
      <c r="G24" s="2" t="s">
        <v>65</v>
      </c>
      <c r="H24" s="2" t="s">
        <v>63</v>
      </c>
      <c r="I24" s="2" t="s">
        <v>64</v>
      </c>
      <c r="J24" s="2" t="s">
        <v>17</v>
      </c>
      <c r="K24" s="2">
        <v>4.57</v>
      </c>
      <c r="L24" s="2">
        <f t="shared" si="1"/>
        <v>35.53</v>
      </c>
      <c r="M24" s="2"/>
    </row>
    <row r="25" spans="1:13" x14ac:dyDescent="0.25">
      <c r="A25" s="2">
        <v>12776</v>
      </c>
      <c r="B25" s="3">
        <v>27</v>
      </c>
      <c r="C25" s="2">
        <v>146776</v>
      </c>
      <c r="D25" s="2">
        <v>1520</v>
      </c>
      <c r="E25" s="2">
        <v>1535</v>
      </c>
      <c r="F25" s="2" t="s">
        <v>13</v>
      </c>
      <c r="G25" s="2" t="s">
        <v>65</v>
      </c>
      <c r="H25" s="2" t="s">
        <v>63</v>
      </c>
      <c r="I25" s="2" t="s">
        <v>41</v>
      </c>
      <c r="J25" s="2" t="s">
        <v>17</v>
      </c>
      <c r="K25" s="2">
        <v>4.12</v>
      </c>
      <c r="L25" s="2">
        <f t="shared" si="1"/>
        <v>39.65</v>
      </c>
      <c r="M25" s="2"/>
    </row>
    <row r="26" spans="1:13" x14ac:dyDescent="0.25">
      <c r="A26" s="2"/>
      <c r="B26" s="3"/>
      <c r="C26" s="2"/>
      <c r="D26" s="2"/>
      <c r="E26" s="2"/>
      <c r="F26" s="2" t="s">
        <v>13</v>
      </c>
      <c r="G26" s="2"/>
      <c r="H26" s="2"/>
      <c r="I26" s="2"/>
      <c r="J26" s="2" t="s">
        <v>17</v>
      </c>
      <c r="K26" s="2"/>
      <c r="L26" s="2">
        <f t="shared" si="1"/>
        <v>39.65</v>
      </c>
      <c r="M26" s="2"/>
    </row>
    <row r="27" spans="1:13" x14ac:dyDescent="0.25">
      <c r="A27" s="2"/>
      <c r="B27" s="3"/>
      <c r="C27" s="2"/>
      <c r="D27" s="2"/>
      <c r="E27" s="2"/>
      <c r="F27" s="2" t="s">
        <v>13</v>
      </c>
      <c r="G27" s="2"/>
      <c r="H27" s="2"/>
      <c r="I27" s="2"/>
      <c r="J27" s="2" t="s">
        <v>17</v>
      </c>
      <c r="K27" s="2"/>
      <c r="L27" s="2">
        <f t="shared" si="1"/>
        <v>39.65</v>
      </c>
      <c r="M27" s="2"/>
    </row>
    <row r="28" spans="1:13" ht="15.75" thickBot="1" x14ac:dyDescent="0.3">
      <c r="A28" s="2"/>
      <c r="B28" s="3"/>
      <c r="C28" s="2"/>
      <c r="D28" s="2"/>
      <c r="E28" s="2"/>
      <c r="F28" s="2" t="s">
        <v>13</v>
      </c>
      <c r="G28" s="2"/>
      <c r="H28" s="2"/>
      <c r="I28" s="2"/>
      <c r="J28" s="2" t="s">
        <v>17</v>
      </c>
      <c r="K28" s="2"/>
      <c r="L28" s="2">
        <f t="shared" si="1"/>
        <v>39.65</v>
      </c>
      <c r="M28" s="2"/>
    </row>
    <row r="29" spans="1:13" ht="18.75" x14ac:dyDescent="0.3">
      <c r="E29" s="4" t="s">
        <v>70</v>
      </c>
      <c r="F29" s="5"/>
      <c r="G29" s="6"/>
    </row>
    <row r="30" spans="1:13" ht="18.75" x14ac:dyDescent="0.3">
      <c r="E30" s="7"/>
      <c r="F30" s="8"/>
      <c r="G30" s="9"/>
    </row>
    <row r="31" spans="1:13" ht="18.75" x14ac:dyDescent="0.3">
      <c r="E31" s="7" t="s">
        <v>71</v>
      </c>
      <c r="F31" s="8"/>
      <c r="G31" s="9"/>
    </row>
    <row r="32" spans="1:13" ht="18.75" x14ac:dyDescent="0.3">
      <c r="E32" s="7" t="s">
        <v>72</v>
      </c>
      <c r="F32" s="8"/>
      <c r="G32" s="9"/>
    </row>
    <row r="33" spans="5:7" ht="19.5" thickBot="1" x14ac:dyDescent="0.35">
      <c r="E33" s="10" t="s">
        <v>73</v>
      </c>
      <c r="F33" s="11"/>
      <c r="G33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="90" zoomScaleNormal="90" workbookViewId="0">
      <selection activeCell="G27" sqref="G27"/>
    </sheetView>
  </sheetViews>
  <sheetFormatPr baseColWidth="10" defaultRowHeight="15" x14ac:dyDescent="0.25"/>
  <cols>
    <col min="9" max="10" width="16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12876</v>
      </c>
      <c r="B2" s="3">
        <v>41675</v>
      </c>
      <c r="C2" s="2">
        <v>47011</v>
      </c>
      <c r="D2" s="2">
        <v>1700</v>
      </c>
      <c r="E2" s="2">
        <v>1730</v>
      </c>
      <c r="F2" s="2" t="s">
        <v>13</v>
      </c>
      <c r="G2" s="2" t="s">
        <v>14</v>
      </c>
      <c r="H2" s="2" t="s">
        <v>29</v>
      </c>
      <c r="I2" s="2" t="s">
        <v>18</v>
      </c>
      <c r="J2" s="2" t="s">
        <v>17</v>
      </c>
      <c r="K2" s="2">
        <v>8</v>
      </c>
      <c r="L2" s="2">
        <v>8</v>
      </c>
      <c r="M2" s="2">
        <v>40</v>
      </c>
    </row>
    <row r="3" spans="1:13" x14ac:dyDescent="0.25">
      <c r="A3" s="2">
        <v>13066</v>
      </c>
      <c r="B3" s="3">
        <v>41690</v>
      </c>
      <c r="C3" s="2">
        <v>2113</v>
      </c>
      <c r="D3" s="2">
        <v>1750</v>
      </c>
      <c r="E3" s="2">
        <v>1810</v>
      </c>
      <c r="F3" s="2" t="s">
        <v>13</v>
      </c>
      <c r="G3" s="2" t="s">
        <v>14</v>
      </c>
      <c r="H3" s="2" t="s">
        <v>29</v>
      </c>
      <c r="I3" s="2" t="s">
        <v>74</v>
      </c>
      <c r="J3" s="2" t="s">
        <v>17</v>
      </c>
      <c r="K3" s="2">
        <v>10</v>
      </c>
      <c r="L3" s="2">
        <f>SUM(L2+K3)</f>
        <v>18</v>
      </c>
      <c r="M3" s="2"/>
    </row>
    <row r="4" spans="1:13" ht="15.75" thickBot="1" x14ac:dyDescent="0.3"/>
    <row r="5" spans="1:13" ht="18.75" x14ac:dyDescent="0.3">
      <c r="G5" s="4" t="s">
        <v>77</v>
      </c>
      <c r="H5" s="5"/>
      <c r="I5" s="6"/>
    </row>
    <row r="6" spans="1:13" ht="18.75" x14ac:dyDescent="0.3">
      <c r="G6" s="7"/>
      <c r="H6" s="8"/>
      <c r="I6" s="9"/>
    </row>
    <row r="7" spans="1:13" ht="18.75" x14ac:dyDescent="0.3">
      <c r="G7" s="7" t="s">
        <v>79</v>
      </c>
      <c r="H7" s="8"/>
      <c r="I7" s="9"/>
    </row>
    <row r="8" spans="1:13" ht="18.75" x14ac:dyDescent="0.3">
      <c r="G8" s="7" t="s">
        <v>80</v>
      </c>
      <c r="H8" s="8"/>
      <c r="I8" s="9"/>
    </row>
    <row r="9" spans="1:13" ht="19.5" thickBot="1" x14ac:dyDescent="0.35">
      <c r="G9" s="10" t="s">
        <v>81</v>
      </c>
      <c r="H9" s="11"/>
      <c r="I9" s="12"/>
    </row>
    <row r="13" spans="1:13" x14ac:dyDescent="0.2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  <c r="H13" s="1" t="s">
        <v>7</v>
      </c>
      <c r="I13" s="1" t="s">
        <v>8</v>
      </c>
      <c r="J13" s="1" t="s">
        <v>9</v>
      </c>
      <c r="K13" s="1" t="s">
        <v>10</v>
      </c>
      <c r="L13" s="1" t="s">
        <v>11</v>
      </c>
      <c r="M13" s="1" t="s">
        <v>12</v>
      </c>
    </row>
    <row r="14" spans="1:13" x14ac:dyDescent="0.25">
      <c r="A14" s="2">
        <v>12916</v>
      </c>
      <c r="B14" s="3">
        <v>41681</v>
      </c>
      <c r="C14" s="2">
        <v>3155</v>
      </c>
      <c r="D14" s="2">
        <v>1200</v>
      </c>
      <c r="E14" s="2">
        <v>1215</v>
      </c>
      <c r="F14" s="2" t="s">
        <v>13</v>
      </c>
      <c r="G14" s="2" t="s">
        <v>26</v>
      </c>
      <c r="H14" s="2" t="s">
        <v>39</v>
      </c>
      <c r="I14" s="2" t="s">
        <v>75</v>
      </c>
      <c r="J14" s="2" t="s">
        <v>17</v>
      </c>
      <c r="K14" s="2">
        <v>8</v>
      </c>
      <c r="L14" s="2">
        <v>8</v>
      </c>
      <c r="M14" s="2"/>
    </row>
    <row r="15" spans="1:13" x14ac:dyDescent="0.25">
      <c r="A15" s="2">
        <v>12917</v>
      </c>
      <c r="B15" s="3">
        <v>41685</v>
      </c>
      <c r="C15" s="2">
        <v>4650</v>
      </c>
      <c r="D15" s="2">
        <v>1600</v>
      </c>
      <c r="E15" s="2">
        <v>1615</v>
      </c>
      <c r="F15" s="2" t="s">
        <v>13</v>
      </c>
      <c r="G15" s="2" t="s">
        <v>26</v>
      </c>
      <c r="H15" s="2" t="s">
        <v>39</v>
      </c>
      <c r="I15" s="2" t="s">
        <v>76</v>
      </c>
      <c r="J15" s="2" t="s">
        <v>17</v>
      </c>
      <c r="K15" s="2">
        <v>9</v>
      </c>
      <c r="L15" s="2">
        <f>SUM(L14+K15)</f>
        <v>17</v>
      </c>
      <c r="M15" s="2"/>
    </row>
    <row r="16" spans="1:13" x14ac:dyDescent="0.25">
      <c r="A16" s="2">
        <v>13067</v>
      </c>
      <c r="B16" s="3">
        <v>41690</v>
      </c>
      <c r="C16" s="2">
        <v>148688</v>
      </c>
      <c r="D16" s="2">
        <v>1750</v>
      </c>
      <c r="E16" s="2">
        <v>1810</v>
      </c>
      <c r="F16" s="2" t="s">
        <v>13</v>
      </c>
      <c r="G16" s="2" t="s">
        <v>26</v>
      </c>
      <c r="H16" s="2" t="s">
        <v>39</v>
      </c>
      <c r="I16" s="2" t="s">
        <v>41</v>
      </c>
      <c r="J16" s="2" t="s">
        <v>17</v>
      </c>
      <c r="K16" s="2">
        <v>7.77</v>
      </c>
      <c r="L16" s="2">
        <f t="shared" ref="L16:L17" si="0">SUM(L15+K16)</f>
        <v>24.77</v>
      </c>
      <c r="M16" s="2"/>
    </row>
    <row r="17" spans="1:13" x14ac:dyDescent="0.25">
      <c r="A17" s="2">
        <v>13072</v>
      </c>
      <c r="B17" s="3">
        <v>41692</v>
      </c>
      <c r="C17" s="2">
        <v>4633</v>
      </c>
      <c r="D17" s="2">
        <v>1800</v>
      </c>
      <c r="E17" s="2">
        <v>1820</v>
      </c>
      <c r="F17" s="2" t="s">
        <v>13</v>
      </c>
      <c r="G17" s="2" t="s">
        <v>26</v>
      </c>
      <c r="H17" s="2" t="s">
        <v>39</v>
      </c>
      <c r="I17" s="2" t="s">
        <v>76</v>
      </c>
      <c r="J17" s="2" t="s">
        <v>17</v>
      </c>
      <c r="K17" s="2">
        <v>9</v>
      </c>
      <c r="L17" s="2">
        <f t="shared" si="0"/>
        <v>33.769999999999996</v>
      </c>
      <c r="M17" s="2"/>
    </row>
    <row r="19" spans="1:13" ht="15.75" thickBot="1" x14ac:dyDescent="0.3"/>
    <row r="20" spans="1:13" ht="18.75" x14ac:dyDescent="0.3">
      <c r="G20" s="4" t="s">
        <v>78</v>
      </c>
      <c r="H20" s="5"/>
      <c r="I20" s="6"/>
    </row>
    <row r="21" spans="1:13" ht="18.75" x14ac:dyDescent="0.3">
      <c r="G21" s="7"/>
      <c r="H21" s="8"/>
      <c r="I21" s="9"/>
    </row>
    <row r="22" spans="1:13" ht="18.75" x14ac:dyDescent="0.3">
      <c r="G22" s="7" t="s">
        <v>82</v>
      </c>
      <c r="H22" s="8"/>
      <c r="I22" s="9"/>
    </row>
    <row r="23" spans="1:13" ht="18.75" x14ac:dyDescent="0.3">
      <c r="G23" s="7" t="s">
        <v>83</v>
      </c>
      <c r="H23" s="8"/>
      <c r="I23" s="9"/>
    </row>
    <row r="24" spans="1:13" ht="19.5" thickBot="1" x14ac:dyDescent="0.35">
      <c r="G24" s="10" t="s">
        <v>84</v>
      </c>
      <c r="H24" s="11"/>
      <c r="I24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16" workbookViewId="0">
      <selection activeCell="G28" sqref="G28:I32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13151</v>
      </c>
      <c r="B2" s="3">
        <v>41701</v>
      </c>
      <c r="C2" s="2">
        <v>148988</v>
      </c>
      <c r="D2" s="2">
        <v>1540</v>
      </c>
      <c r="E2" s="2">
        <v>1600</v>
      </c>
      <c r="F2" s="2" t="s">
        <v>13</v>
      </c>
      <c r="G2" s="2" t="s">
        <v>26</v>
      </c>
      <c r="H2" s="2" t="s">
        <v>39</v>
      </c>
      <c r="I2" s="2" t="s">
        <v>41</v>
      </c>
      <c r="J2" s="2" t="s">
        <v>17</v>
      </c>
      <c r="K2" s="2">
        <v>7.7</v>
      </c>
      <c r="L2" s="2">
        <v>7.7</v>
      </c>
      <c r="M2" s="2">
        <v>42</v>
      </c>
    </row>
    <row r="3" spans="1:13" x14ac:dyDescent="0.25">
      <c r="A3" s="2">
        <v>13185</v>
      </c>
      <c r="B3" s="3">
        <v>41704</v>
      </c>
      <c r="C3" s="2">
        <v>14086</v>
      </c>
      <c r="D3" s="2">
        <v>1345</v>
      </c>
      <c r="E3" s="2">
        <v>1405</v>
      </c>
      <c r="F3" s="2" t="s">
        <v>13</v>
      </c>
      <c r="G3" s="2" t="s">
        <v>26</v>
      </c>
      <c r="H3" s="2" t="s">
        <v>39</v>
      </c>
      <c r="I3" s="2" t="s">
        <v>64</v>
      </c>
      <c r="J3" s="2" t="s">
        <v>17</v>
      </c>
      <c r="K3" s="2">
        <v>7.28</v>
      </c>
      <c r="L3" s="2">
        <f>SUM(L2+K3)</f>
        <v>14.98</v>
      </c>
      <c r="M3" s="2">
        <v>42</v>
      </c>
    </row>
    <row r="4" spans="1:13" x14ac:dyDescent="0.25">
      <c r="A4" s="2">
        <v>13221</v>
      </c>
      <c r="B4" s="3">
        <v>41708</v>
      </c>
      <c r="C4" s="2">
        <v>4720</v>
      </c>
      <c r="D4" s="2">
        <v>1215</v>
      </c>
      <c r="E4" s="2">
        <v>1240</v>
      </c>
      <c r="F4" s="2" t="s">
        <v>13</v>
      </c>
      <c r="G4" s="2" t="s">
        <v>26</v>
      </c>
      <c r="H4" s="2" t="s">
        <v>39</v>
      </c>
      <c r="I4" s="2" t="s">
        <v>51</v>
      </c>
      <c r="J4" s="2" t="s">
        <v>17</v>
      </c>
      <c r="K4" s="2">
        <v>9</v>
      </c>
      <c r="L4" s="2">
        <f t="shared" ref="L4:L14" si="0">SUM(L3+K4)</f>
        <v>23.98</v>
      </c>
      <c r="M4" s="2">
        <v>42</v>
      </c>
    </row>
    <row r="5" spans="1:13" x14ac:dyDescent="0.25">
      <c r="A5" s="2">
        <v>13233</v>
      </c>
      <c r="B5" s="3">
        <v>41709</v>
      </c>
      <c r="C5" s="2">
        <v>149242</v>
      </c>
      <c r="D5" s="2">
        <v>1415</v>
      </c>
      <c r="E5" s="2">
        <v>1425</v>
      </c>
      <c r="F5" s="2" t="s">
        <v>13</v>
      </c>
      <c r="G5" s="2" t="s">
        <v>26</v>
      </c>
      <c r="H5" s="2" t="s">
        <v>39</v>
      </c>
      <c r="I5" s="2" t="s">
        <v>41</v>
      </c>
      <c r="J5" s="2" t="s">
        <v>17</v>
      </c>
      <c r="K5" s="2">
        <v>7.41</v>
      </c>
      <c r="L5" s="2">
        <f t="shared" si="0"/>
        <v>31.39</v>
      </c>
      <c r="M5" s="2">
        <v>42</v>
      </c>
    </row>
    <row r="6" spans="1:13" x14ac:dyDescent="0.25">
      <c r="A6" s="2">
        <v>13278</v>
      </c>
      <c r="B6" s="3">
        <v>41713</v>
      </c>
      <c r="C6" s="2">
        <v>149378</v>
      </c>
      <c r="D6" s="2">
        <v>1100</v>
      </c>
      <c r="E6" s="2">
        <v>1115</v>
      </c>
      <c r="F6" s="2" t="s">
        <v>13</v>
      </c>
      <c r="G6" s="2" t="s">
        <v>26</v>
      </c>
      <c r="H6" s="2" t="s">
        <v>39</v>
      </c>
      <c r="I6" s="2" t="s">
        <v>41</v>
      </c>
      <c r="J6" s="2" t="s">
        <v>17</v>
      </c>
      <c r="K6" s="2">
        <v>7.43</v>
      </c>
      <c r="L6" s="2">
        <f t="shared" si="0"/>
        <v>38.82</v>
      </c>
      <c r="M6" s="2">
        <v>42</v>
      </c>
    </row>
    <row r="7" spans="1:13" x14ac:dyDescent="0.25">
      <c r="A7" s="2">
        <v>13291</v>
      </c>
      <c r="B7" s="3">
        <v>41715</v>
      </c>
      <c r="C7" s="2">
        <v>4750</v>
      </c>
      <c r="D7" s="2">
        <v>1040</v>
      </c>
      <c r="E7" s="2">
        <v>1100</v>
      </c>
      <c r="F7" s="2" t="s">
        <v>13</v>
      </c>
      <c r="G7" s="2" t="s">
        <v>26</v>
      </c>
      <c r="H7" s="2" t="s">
        <v>39</v>
      </c>
      <c r="I7" s="2" t="s">
        <v>64</v>
      </c>
      <c r="J7" s="2" t="s">
        <v>17</v>
      </c>
      <c r="K7" s="2">
        <v>9</v>
      </c>
      <c r="L7" s="2">
        <f t="shared" si="0"/>
        <v>47.82</v>
      </c>
      <c r="M7" s="2">
        <v>44</v>
      </c>
    </row>
    <row r="8" spans="1:13" x14ac:dyDescent="0.25">
      <c r="A8" s="2">
        <v>13310</v>
      </c>
      <c r="B8" s="3">
        <v>41717</v>
      </c>
      <c r="C8" s="2">
        <v>149450</v>
      </c>
      <c r="D8" s="2">
        <v>930</v>
      </c>
      <c r="E8" s="2">
        <v>945</v>
      </c>
      <c r="F8" s="2" t="s">
        <v>13</v>
      </c>
      <c r="G8" s="2" t="s">
        <v>26</v>
      </c>
      <c r="H8" s="2" t="s">
        <v>39</v>
      </c>
      <c r="I8" s="2" t="s">
        <v>41</v>
      </c>
      <c r="J8" s="2" t="s">
        <v>17</v>
      </c>
      <c r="K8" s="2">
        <v>7.49</v>
      </c>
      <c r="L8" s="2">
        <f t="shared" si="0"/>
        <v>55.31</v>
      </c>
      <c r="M8" s="2">
        <v>44</v>
      </c>
    </row>
    <row r="9" spans="1:13" x14ac:dyDescent="0.25">
      <c r="A9" s="2">
        <v>13343</v>
      </c>
      <c r="B9" s="3">
        <v>41719</v>
      </c>
      <c r="C9" s="2">
        <v>4393</v>
      </c>
      <c r="D9" s="2">
        <v>1355</v>
      </c>
      <c r="E9" s="2">
        <v>1410</v>
      </c>
      <c r="F9" s="2" t="s">
        <v>13</v>
      </c>
      <c r="G9" s="2" t="s">
        <v>26</v>
      </c>
      <c r="H9" s="2" t="s">
        <v>39</v>
      </c>
      <c r="I9" s="2" t="s">
        <v>64</v>
      </c>
      <c r="J9" s="2" t="s">
        <v>17</v>
      </c>
      <c r="K9" s="2">
        <v>9</v>
      </c>
      <c r="L9" s="2">
        <f t="shared" si="0"/>
        <v>64.31</v>
      </c>
      <c r="M9" s="2">
        <v>44</v>
      </c>
    </row>
    <row r="10" spans="1:13" x14ac:dyDescent="0.25">
      <c r="A10" s="2">
        <v>13360</v>
      </c>
      <c r="B10" s="3">
        <v>41720</v>
      </c>
      <c r="C10" s="2">
        <v>4748</v>
      </c>
      <c r="D10" s="2">
        <v>1600</v>
      </c>
      <c r="E10" s="2">
        <v>1620</v>
      </c>
      <c r="F10" s="2" t="s">
        <v>13</v>
      </c>
      <c r="G10" s="2" t="s">
        <v>26</v>
      </c>
      <c r="H10" s="2" t="s">
        <v>39</v>
      </c>
      <c r="I10" s="2" t="s">
        <v>64</v>
      </c>
      <c r="J10" s="2" t="s">
        <v>17</v>
      </c>
      <c r="K10" s="2">
        <v>9</v>
      </c>
      <c r="L10" s="2">
        <f t="shared" si="0"/>
        <v>73.31</v>
      </c>
      <c r="M10" s="2">
        <v>44</v>
      </c>
    </row>
    <row r="11" spans="1:13" x14ac:dyDescent="0.25">
      <c r="A11" s="2">
        <v>13365</v>
      </c>
      <c r="B11" s="3">
        <v>41722</v>
      </c>
      <c r="C11" s="2">
        <v>150423</v>
      </c>
      <c r="D11" s="2">
        <v>1415</v>
      </c>
      <c r="E11" s="2">
        <v>1430</v>
      </c>
      <c r="F11" s="2" t="s">
        <v>13</v>
      </c>
      <c r="G11" s="2" t="s">
        <v>26</v>
      </c>
      <c r="H11" s="2" t="s">
        <v>39</v>
      </c>
      <c r="I11" s="2" t="s">
        <v>41</v>
      </c>
      <c r="J11" s="2" t="s">
        <v>17</v>
      </c>
      <c r="K11" s="2">
        <v>7.36</v>
      </c>
      <c r="L11" s="2">
        <f t="shared" si="0"/>
        <v>80.67</v>
      </c>
      <c r="M11" s="2">
        <v>44</v>
      </c>
    </row>
    <row r="12" spans="1:13" x14ac:dyDescent="0.25">
      <c r="A12" s="2">
        <v>13398</v>
      </c>
      <c r="B12" s="3">
        <v>41725</v>
      </c>
      <c r="C12" s="2">
        <v>21058</v>
      </c>
      <c r="D12" s="2">
        <v>1520</v>
      </c>
      <c r="E12" s="2">
        <v>1535</v>
      </c>
      <c r="F12" s="2" t="s">
        <v>13</v>
      </c>
      <c r="G12" s="2" t="s">
        <v>26</v>
      </c>
      <c r="H12" s="2" t="s">
        <v>39</v>
      </c>
      <c r="I12" s="2" t="s">
        <v>85</v>
      </c>
      <c r="J12" s="2" t="s">
        <v>17</v>
      </c>
      <c r="K12" s="2">
        <v>9</v>
      </c>
      <c r="L12" s="2">
        <f t="shared" si="0"/>
        <v>89.67</v>
      </c>
      <c r="M12" s="2">
        <v>44</v>
      </c>
    </row>
    <row r="13" spans="1:13" x14ac:dyDescent="0.25">
      <c r="A13" s="2">
        <v>13412</v>
      </c>
      <c r="B13" s="3">
        <v>41727</v>
      </c>
      <c r="C13" s="2">
        <v>623506</v>
      </c>
      <c r="D13" s="2">
        <v>1145</v>
      </c>
      <c r="E13" s="2">
        <v>1200</v>
      </c>
      <c r="F13" s="2" t="s">
        <v>13</v>
      </c>
      <c r="G13" s="2" t="s">
        <v>26</v>
      </c>
      <c r="H13" s="2" t="s">
        <v>39</v>
      </c>
      <c r="I13" s="2" t="s">
        <v>86</v>
      </c>
      <c r="J13" s="2" t="s">
        <v>17</v>
      </c>
      <c r="K13" s="2">
        <v>8</v>
      </c>
      <c r="L13" s="2">
        <f t="shared" si="0"/>
        <v>97.67</v>
      </c>
      <c r="M13" s="2">
        <v>44</v>
      </c>
    </row>
    <row r="14" spans="1:13" ht="15.75" thickBot="1" x14ac:dyDescent="0.3">
      <c r="A14" s="2">
        <v>13426</v>
      </c>
      <c r="B14" s="3">
        <v>41729</v>
      </c>
      <c r="C14" s="2">
        <v>253860</v>
      </c>
      <c r="D14" s="2">
        <v>1200</v>
      </c>
      <c r="E14" s="2">
        <v>1220</v>
      </c>
      <c r="F14" s="2" t="s">
        <v>13</v>
      </c>
      <c r="G14" s="2" t="s">
        <v>26</v>
      </c>
      <c r="H14" s="2" t="s">
        <v>39</v>
      </c>
      <c r="I14" s="2" t="s">
        <v>87</v>
      </c>
      <c r="J14" s="2" t="s">
        <v>17</v>
      </c>
      <c r="K14" s="2">
        <v>6</v>
      </c>
      <c r="L14" s="2">
        <f t="shared" si="0"/>
        <v>103.67</v>
      </c>
      <c r="M14" s="2">
        <v>44</v>
      </c>
    </row>
    <row r="15" spans="1:13" ht="18.75" x14ac:dyDescent="0.3">
      <c r="G15" s="4" t="s">
        <v>88</v>
      </c>
      <c r="H15" s="5"/>
      <c r="I15" s="6"/>
    </row>
    <row r="16" spans="1:13" ht="18.75" x14ac:dyDescent="0.3">
      <c r="G16" s="7"/>
      <c r="H16" s="8"/>
      <c r="I16" s="9"/>
    </row>
    <row r="17" spans="1:13" ht="18.75" x14ac:dyDescent="0.3">
      <c r="G17" s="7" t="s">
        <v>89</v>
      </c>
      <c r="H17" s="8"/>
      <c r="I17" s="9"/>
    </row>
    <row r="18" spans="1:13" ht="18.75" x14ac:dyDescent="0.3">
      <c r="G18" s="7" t="s">
        <v>91</v>
      </c>
      <c r="H18" s="8"/>
      <c r="I18" s="9"/>
    </row>
    <row r="19" spans="1:13" ht="19.5" thickBot="1" x14ac:dyDescent="0.35">
      <c r="G19" s="10" t="s">
        <v>90</v>
      </c>
      <c r="H19" s="11"/>
      <c r="I19" s="12"/>
    </row>
    <row r="21" spans="1:13" x14ac:dyDescent="0.25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  <c r="G21" s="1" t="s">
        <v>6</v>
      </c>
      <c r="H21" s="1" t="s">
        <v>7</v>
      </c>
      <c r="I21" s="1" t="s">
        <v>8</v>
      </c>
      <c r="J21" s="1" t="s">
        <v>9</v>
      </c>
      <c r="K21" s="1" t="s">
        <v>10</v>
      </c>
      <c r="L21" s="1" t="s">
        <v>11</v>
      </c>
      <c r="M21" s="1" t="s">
        <v>12</v>
      </c>
    </row>
    <row r="22" spans="1:13" x14ac:dyDescent="0.25">
      <c r="A22" s="2">
        <v>13150</v>
      </c>
      <c r="B22" s="3">
        <v>41701</v>
      </c>
      <c r="C22" s="2">
        <v>654156</v>
      </c>
      <c r="D22" s="2">
        <v>1500</v>
      </c>
      <c r="E22" s="2">
        <v>1520</v>
      </c>
      <c r="F22" s="2" t="s">
        <v>13</v>
      </c>
      <c r="G22" s="2" t="s">
        <v>14</v>
      </c>
      <c r="H22" s="2" t="s">
        <v>29</v>
      </c>
      <c r="I22" s="2" t="s">
        <v>51</v>
      </c>
      <c r="J22" s="2" t="s">
        <v>17</v>
      </c>
      <c r="K22" s="2">
        <v>10</v>
      </c>
      <c r="L22" s="2">
        <v>10</v>
      </c>
      <c r="M22" s="2">
        <v>42</v>
      </c>
    </row>
    <row r="23" spans="1:13" x14ac:dyDescent="0.25">
      <c r="A23" s="2">
        <v>13172</v>
      </c>
      <c r="B23" s="3">
        <v>41703</v>
      </c>
      <c r="C23" s="2">
        <v>17069</v>
      </c>
      <c r="D23" s="2">
        <v>1400</v>
      </c>
      <c r="E23" s="2">
        <v>1420</v>
      </c>
      <c r="F23" s="2" t="s">
        <v>13</v>
      </c>
      <c r="G23" s="2" t="s">
        <v>14</v>
      </c>
      <c r="H23" s="2" t="s">
        <v>29</v>
      </c>
      <c r="I23" s="2" t="s">
        <v>16</v>
      </c>
      <c r="J23" s="2" t="s">
        <v>17</v>
      </c>
      <c r="K23" s="2">
        <v>10</v>
      </c>
      <c r="L23" s="2">
        <f>SUM(L22+K23)</f>
        <v>20</v>
      </c>
      <c r="M23" s="2">
        <v>42</v>
      </c>
    </row>
    <row r="24" spans="1:13" x14ac:dyDescent="0.25">
      <c r="A24" s="2">
        <v>13177</v>
      </c>
      <c r="B24" s="3">
        <v>41703</v>
      </c>
      <c r="C24" s="2">
        <v>17082</v>
      </c>
      <c r="D24" s="2">
        <v>1930</v>
      </c>
      <c r="E24" s="2">
        <v>1955</v>
      </c>
      <c r="F24" s="2" t="s">
        <v>13</v>
      </c>
      <c r="G24" s="2" t="s">
        <v>14</v>
      </c>
      <c r="H24" s="2" t="s">
        <v>29</v>
      </c>
      <c r="I24" s="2" t="s">
        <v>16</v>
      </c>
      <c r="J24" s="2" t="s">
        <v>17</v>
      </c>
      <c r="K24" s="2">
        <v>10</v>
      </c>
      <c r="L24" s="2">
        <f t="shared" ref="L24:L25" si="1">SUM(L23+K24)</f>
        <v>30</v>
      </c>
      <c r="M24" s="2">
        <v>42</v>
      </c>
    </row>
    <row r="25" spans="1:13" x14ac:dyDescent="0.25">
      <c r="A25" s="2">
        <v>13176</v>
      </c>
      <c r="B25" s="3">
        <v>41703</v>
      </c>
      <c r="C25" s="2">
        <v>17071</v>
      </c>
      <c r="D25" s="2">
        <v>1900</v>
      </c>
      <c r="E25" s="2">
        <v>1925</v>
      </c>
      <c r="F25" s="2" t="s">
        <v>13</v>
      </c>
      <c r="G25" s="2" t="s">
        <v>14</v>
      </c>
      <c r="H25" s="2" t="s">
        <v>29</v>
      </c>
      <c r="I25" s="2" t="s">
        <v>16</v>
      </c>
      <c r="J25" s="2" t="s">
        <v>17</v>
      </c>
      <c r="K25" s="2">
        <v>10</v>
      </c>
      <c r="L25" s="2">
        <f t="shared" si="1"/>
        <v>40</v>
      </c>
      <c r="M25" s="2">
        <v>42</v>
      </c>
    </row>
    <row r="26" spans="1:13" x14ac:dyDescent="0.25">
      <c r="A26" s="2">
        <v>13216</v>
      </c>
      <c r="B26" s="3">
        <v>41708</v>
      </c>
      <c r="C26" s="2">
        <v>47109</v>
      </c>
      <c r="D26" s="2">
        <v>1130</v>
      </c>
      <c r="E26" s="2">
        <v>1150</v>
      </c>
      <c r="F26" s="2" t="s">
        <v>13</v>
      </c>
      <c r="G26" s="2" t="s">
        <v>14</v>
      </c>
      <c r="H26" s="2" t="s">
        <v>15</v>
      </c>
      <c r="I26" s="2" t="s">
        <v>18</v>
      </c>
      <c r="J26" s="2" t="s">
        <v>17</v>
      </c>
      <c r="K26" s="2">
        <v>8</v>
      </c>
      <c r="L26" s="2">
        <f t="shared" ref="L26" si="2">SUM(L25+K26)</f>
        <v>48</v>
      </c>
      <c r="M26" s="2">
        <v>42</v>
      </c>
    </row>
    <row r="27" spans="1:13" ht="15.75" thickBot="1" x14ac:dyDescent="0.3">
      <c r="A27" s="2"/>
      <c r="B27" s="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8.75" x14ac:dyDescent="0.3">
      <c r="G28" s="4" t="s">
        <v>92</v>
      </c>
      <c r="H28" s="5"/>
      <c r="I28" s="6"/>
    </row>
    <row r="29" spans="1:13" ht="18.75" x14ac:dyDescent="0.3">
      <c r="G29" s="7"/>
      <c r="H29" s="8"/>
      <c r="I29" s="9"/>
    </row>
    <row r="30" spans="1:13" ht="18.75" x14ac:dyDescent="0.3">
      <c r="G30" s="7" t="s">
        <v>93</v>
      </c>
      <c r="H30" s="8"/>
      <c r="I30" s="9"/>
    </row>
    <row r="31" spans="1:13" ht="18.75" x14ac:dyDescent="0.3">
      <c r="G31" s="7" t="s">
        <v>94</v>
      </c>
      <c r="H31" s="8"/>
      <c r="I31" s="9"/>
    </row>
    <row r="32" spans="1:13" ht="19.5" thickBot="1" x14ac:dyDescent="0.35">
      <c r="G32" s="10" t="s">
        <v>95</v>
      </c>
      <c r="H32" s="11"/>
      <c r="I32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7" workbookViewId="0">
      <selection activeCell="G26" sqref="G26:I30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13434</v>
      </c>
      <c r="B2" s="3">
        <v>41730</v>
      </c>
      <c r="C2" s="2">
        <v>150589</v>
      </c>
      <c r="D2" s="2">
        <v>1225</v>
      </c>
      <c r="E2" s="2">
        <v>1240</v>
      </c>
      <c r="F2" s="2" t="s">
        <v>13</v>
      </c>
      <c r="G2" s="2" t="s">
        <v>26</v>
      </c>
      <c r="H2" s="2" t="s">
        <v>39</v>
      </c>
      <c r="I2" s="2" t="s">
        <v>41</v>
      </c>
      <c r="J2" s="2" t="s">
        <v>17</v>
      </c>
      <c r="K2" s="2">
        <v>7.29</v>
      </c>
      <c r="L2" s="2">
        <v>7.29</v>
      </c>
      <c r="M2" s="2"/>
    </row>
    <row r="3" spans="1:13" x14ac:dyDescent="0.25">
      <c r="A3" s="2">
        <v>13456</v>
      </c>
      <c r="B3" s="3">
        <v>41732</v>
      </c>
      <c r="C3" s="2">
        <v>57662</v>
      </c>
      <c r="D3" s="2">
        <v>1130</v>
      </c>
      <c r="E3" s="2">
        <v>1200</v>
      </c>
      <c r="F3" s="2" t="s">
        <v>13</v>
      </c>
      <c r="G3" s="2" t="s">
        <v>26</v>
      </c>
      <c r="H3" s="2" t="s">
        <v>39</v>
      </c>
      <c r="I3" s="2" t="s">
        <v>96</v>
      </c>
      <c r="J3" s="2" t="s">
        <v>17</v>
      </c>
      <c r="K3" s="2">
        <v>7.69</v>
      </c>
      <c r="L3" s="2">
        <f>SUM(L2+K3)</f>
        <v>14.98</v>
      </c>
      <c r="M3" s="2"/>
    </row>
    <row r="4" spans="1:13" x14ac:dyDescent="0.25">
      <c r="A4" s="2">
        <v>13464</v>
      </c>
      <c r="B4" s="3">
        <v>41733</v>
      </c>
      <c r="C4" s="2">
        <v>150718</v>
      </c>
      <c r="D4" s="2">
        <v>900</v>
      </c>
      <c r="E4" s="2">
        <v>930</v>
      </c>
      <c r="F4" s="2" t="s">
        <v>13</v>
      </c>
      <c r="G4" s="2" t="s">
        <v>26</v>
      </c>
      <c r="H4" s="2" t="s">
        <v>39</v>
      </c>
      <c r="I4" s="2" t="s">
        <v>41</v>
      </c>
      <c r="J4" s="2" t="s">
        <v>17</v>
      </c>
      <c r="K4" s="2">
        <v>7.69</v>
      </c>
      <c r="L4" s="2">
        <f t="shared" ref="L4:L13" si="0">SUM(L3+K4)</f>
        <v>22.67</v>
      </c>
      <c r="M4" s="2"/>
    </row>
    <row r="5" spans="1:13" x14ac:dyDescent="0.25">
      <c r="A5" s="2">
        <v>13475</v>
      </c>
      <c r="B5" s="3">
        <v>41733</v>
      </c>
      <c r="C5" s="2">
        <v>150776</v>
      </c>
      <c r="D5" s="2">
        <v>1700</v>
      </c>
      <c r="E5" s="2">
        <v>1720</v>
      </c>
      <c r="F5" s="2" t="s">
        <v>13</v>
      </c>
      <c r="G5" s="2" t="s">
        <v>26</v>
      </c>
      <c r="H5" s="2" t="s">
        <v>39</v>
      </c>
      <c r="I5" s="2" t="s">
        <v>41</v>
      </c>
      <c r="J5" s="2" t="s">
        <v>17</v>
      </c>
      <c r="K5" s="2">
        <v>7.82</v>
      </c>
      <c r="L5" s="2">
        <f t="shared" si="0"/>
        <v>30.490000000000002</v>
      </c>
      <c r="M5" s="2"/>
    </row>
    <row r="6" spans="1:13" x14ac:dyDescent="0.25">
      <c r="A6" s="2">
        <v>13483</v>
      </c>
      <c r="B6" s="3">
        <v>41734</v>
      </c>
      <c r="C6" s="2">
        <v>637766</v>
      </c>
      <c r="D6" s="2">
        <v>1210</v>
      </c>
      <c r="E6" s="2">
        <v>1220</v>
      </c>
      <c r="F6" s="2" t="s">
        <v>13</v>
      </c>
      <c r="G6" s="2" t="s">
        <v>26</v>
      </c>
      <c r="H6" s="2" t="s">
        <v>39</v>
      </c>
      <c r="I6" s="2" t="s">
        <v>96</v>
      </c>
      <c r="J6" s="2" t="s">
        <v>17</v>
      </c>
      <c r="K6" s="2">
        <v>9</v>
      </c>
      <c r="L6" s="2">
        <f t="shared" si="0"/>
        <v>39.49</v>
      </c>
      <c r="M6" s="2"/>
    </row>
    <row r="7" spans="1:13" x14ac:dyDescent="0.25">
      <c r="A7" s="2">
        <v>13500</v>
      </c>
      <c r="B7" s="3">
        <v>41736</v>
      </c>
      <c r="C7" s="2">
        <v>150823</v>
      </c>
      <c r="D7" s="2">
        <v>1730</v>
      </c>
      <c r="E7" s="2">
        <v>1750</v>
      </c>
      <c r="F7" s="2" t="s">
        <v>13</v>
      </c>
      <c r="G7" s="2" t="s">
        <v>26</v>
      </c>
      <c r="H7" s="2" t="s">
        <v>39</v>
      </c>
      <c r="I7" s="2" t="s">
        <v>41</v>
      </c>
      <c r="J7" s="2" t="s">
        <v>17</v>
      </c>
      <c r="K7" s="2">
        <v>7.78</v>
      </c>
      <c r="L7" s="2">
        <f t="shared" si="0"/>
        <v>47.27</v>
      </c>
      <c r="M7" s="2"/>
    </row>
    <row r="8" spans="1:13" x14ac:dyDescent="0.25">
      <c r="A8" s="2">
        <v>13530</v>
      </c>
      <c r="B8" s="3">
        <v>41740</v>
      </c>
      <c r="C8" s="2">
        <v>150929</v>
      </c>
      <c r="D8" s="2">
        <v>1310</v>
      </c>
      <c r="E8" s="2">
        <v>1325</v>
      </c>
      <c r="F8" s="2" t="s">
        <v>13</v>
      </c>
      <c r="G8" s="2" t="s">
        <v>26</v>
      </c>
      <c r="H8" s="2" t="s">
        <v>39</v>
      </c>
      <c r="I8" s="2" t="s">
        <v>41</v>
      </c>
      <c r="J8" s="2" t="s">
        <v>17</v>
      </c>
      <c r="K8" s="2">
        <v>7.81</v>
      </c>
      <c r="L8" s="2">
        <f t="shared" si="0"/>
        <v>55.080000000000005</v>
      </c>
      <c r="M8" s="2"/>
    </row>
    <row r="9" spans="1:13" x14ac:dyDescent="0.25">
      <c r="A9" s="2">
        <v>13603</v>
      </c>
      <c r="B9" s="3">
        <v>41750</v>
      </c>
      <c r="C9" s="2">
        <v>152469</v>
      </c>
      <c r="D9" s="2">
        <v>1045</v>
      </c>
      <c r="E9" s="2">
        <v>1100</v>
      </c>
      <c r="F9" s="2" t="s">
        <v>13</v>
      </c>
      <c r="G9" s="2" t="s">
        <v>26</v>
      </c>
      <c r="H9" s="2" t="s">
        <v>39</v>
      </c>
      <c r="I9" s="2" t="s">
        <v>41</v>
      </c>
      <c r="J9" s="2" t="s">
        <v>17</v>
      </c>
      <c r="K9" s="2">
        <v>7.64</v>
      </c>
      <c r="L9" s="2">
        <f t="shared" si="0"/>
        <v>62.720000000000006</v>
      </c>
      <c r="M9" s="2"/>
    </row>
    <row r="10" spans="1:13" x14ac:dyDescent="0.25">
      <c r="A10" s="2">
        <v>13620</v>
      </c>
      <c r="B10" s="3">
        <v>41751</v>
      </c>
      <c r="C10" s="2">
        <v>637792</v>
      </c>
      <c r="D10" s="2">
        <v>950</v>
      </c>
      <c r="E10" s="2">
        <v>1000</v>
      </c>
      <c r="F10" s="2" t="s">
        <v>13</v>
      </c>
      <c r="G10" s="2" t="s">
        <v>26</v>
      </c>
      <c r="H10" s="2" t="s">
        <v>39</v>
      </c>
      <c r="I10" s="2" t="s">
        <v>13</v>
      </c>
      <c r="J10" s="2" t="s">
        <v>17</v>
      </c>
      <c r="K10" s="2">
        <v>8</v>
      </c>
      <c r="L10" s="2">
        <f t="shared" si="0"/>
        <v>70.72</v>
      </c>
      <c r="M10" s="2"/>
    </row>
    <row r="11" spans="1:13" x14ac:dyDescent="0.25">
      <c r="A11" s="2">
        <v>13638</v>
      </c>
      <c r="B11" s="3">
        <v>41752</v>
      </c>
      <c r="C11" s="2">
        <v>152593</v>
      </c>
      <c r="D11" s="2">
        <v>1700</v>
      </c>
      <c r="E11" s="2">
        <v>1720</v>
      </c>
      <c r="F11" s="2" t="s">
        <v>13</v>
      </c>
      <c r="G11" s="2" t="s">
        <v>26</v>
      </c>
      <c r="H11" s="2" t="s">
        <v>39</v>
      </c>
      <c r="I11" s="2" t="s">
        <v>41</v>
      </c>
      <c r="J11" s="2" t="s">
        <v>17</v>
      </c>
      <c r="K11" s="2">
        <v>7.47</v>
      </c>
      <c r="L11" s="2">
        <f t="shared" si="0"/>
        <v>78.19</v>
      </c>
      <c r="M11" s="2"/>
    </row>
    <row r="12" spans="1:13" x14ac:dyDescent="0.25">
      <c r="A12" s="2">
        <v>13683</v>
      </c>
      <c r="B12" s="3">
        <v>41758</v>
      </c>
      <c r="C12" s="2">
        <v>152743</v>
      </c>
      <c r="D12" s="2">
        <v>1153</v>
      </c>
      <c r="E12" s="2">
        <v>1210</v>
      </c>
      <c r="F12" s="2" t="s">
        <v>13</v>
      </c>
      <c r="G12" s="2" t="s">
        <v>26</v>
      </c>
      <c r="H12" s="2" t="s">
        <v>39</v>
      </c>
      <c r="I12" s="2" t="s">
        <v>41</v>
      </c>
      <c r="J12" s="2" t="s">
        <v>17</v>
      </c>
      <c r="K12" s="2">
        <v>7.61</v>
      </c>
      <c r="L12" s="2">
        <f t="shared" si="0"/>
        <v>85.8</v>
      </c>
      <c r="M12" s="2"/>
    </row>
    <row r="13" spans="1:13" x14ac:dyDescent="0.25">
      <c r="A13" s="2">
        <v>13708</v>
      </c>
      <c r="B13" s="3">
        <v>41759</v>
      </c>
      <c r="C13" s="2">
        <v>638062</v>
      </c>
      <c r="D13" s="2">
        <v>1700</v>
      </c>
      <c r="E13" s="2">
        <v>1720</v>
      </c>
      <c r="F13" s="2" t="s">
        <v>13</v>
      </c>
      <c r="G13" s="2" t="s">
        <v>26</v>
      </c>
      <c r="H13" s="2" t="s">
        <v>39</v>
      </c>
      <c r="I13" s="2" t="s">
        <v>13</v>
      </c>
      <c r="J13" s="2" t="s">
        <v>17</v>
      </c>
      <c r="K13" s="2">
        <v>8</v>
      </c>
      <c r="L13" s="2">
        <f t="shared" si="0"/>
        <v>93.8</v>
      </c>
      <c r="M13" s="2"/>
    </row>
    <row r="14" spans="1:13" ht="15.75" thickBot="1" x14ac:dyDescent="0.3">
      <c r="A14" s="2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8.75" x14ac:dyDescent="0.3">
      <c r="G15" s="4" t="s">
        <v>98</v>
      </c>
      <c r="H15" s="5"/>
      <c r="I15" s="6"/>
    </row>
    <row r="16" spans="1:13" ht="18.75" x14ac:dyDescent="0.3">
      <c r="G16" s="7"/>
      <c r="H16" s="8"/>
      <c r="I16" s="9"/>
    </row>
    <row r="17" spans="1:13" ht="18.75" x14ac:dyDescent="0.3">
      <c r="G17" s="7" t="s">
        <v>99</v>
      </c>
      <c r="H17" s="8"/>
      <c r="I17" s="9"/>
    </row>
    <row r="18" spans="1:13" ht="18.75" x14ac:dyDescent="0.3">
      <c r="G18" s="7" t="s">
        <v>100</v>
      </c>
      <c r="H18" s="8"/>
      <c r="I18" s="9"/>
    </row>
    <row r="19" spans="1:13" ht="19.5" thickBot="1" x14ac:dyDescent="0.35">
      <c r="G19" s="10" t="s">
        <v>101</v>
      </c>
      <c r="H19" s="11"/>
      <c r="I19" s="12"/>
    </row>
    <row r="21" spans="1:13" x14ac:dyDescent="0.25">
      <c r="A21" s="1" t="s">
        <v>0</v>
      </c>
      <c r="B21" s="1" t="s">
        <v>1</v>
      </c>
      <c r="C21" s="1" t="s">
        <v>2</v>
      </c>
      <c r="D21" s="1" t="s">
        <v>3</v>
      </c>
      <c r="E21" s="1" t="s">
        <v>4</v>
      </c>
      <c r="F21" s="1" t="s">
        <v>5</v>
      </c>
      <c r="G21" s="1" t="s">
        <v>6</v>
      </c>
      <c r="H21" s="1" t="s">
        <v>7</v>
      </c>
      <c r="I21" s="1" t="s">
        <v>8</v>
      </c>
      <c r="J21" s="1" t="s">
        <v>9</v>
      </c>
      <c r="K21" s="1" t="s">
        <v>10</v>
      </c>
      <c r="L21" s="1" t="s">
        <v>11</v>
      </c>
      <c r="M21" s="1" t="s">
        <v>12</v>
      </c>
    </row>
    <row r="22" spans="1:13" x14ac:dyDescent="0.25">
      <c r="A22" s="2">
        <v>13585</v>
      </c>
      <c r="B22" s="3">
        <v>41746</v>
      </c>
      <c r="C22" s="2">
        <v>47260</v>
      </c>
      <c r="D22" s="2">
        <v>1500</v>
      </c>
      <c r="E22" s="2">
        <v>1520</v>
      </c>
      <c r="F22" s="2" t="s">
        <v>13</v>
      </c>
      <c r="G22" s="2" t="s">
        <v>14</v>
      </c>
      <c r="H22" s="2" t="s">
        <v>29</v>
      </c>
      <c r="I22" s="2" t="s">
        <v>97</v>
      </c>
      <c r="J22" s="2" t="s">
        <v>17</v>
      </c>
      <c r="K22" s="2">
        <v>8</v>
      </c>
      <c r="L22" s="2">
        <v>8</v>
      </c>
      <c r="M22" s="2">
        <v>44</v>
      </c>
    </row>
    <row r="23" spans="1:13" x14ac:dyDescent="0.25">
      <c r="A23" s="2">
        <v>13698</v>
      </c>
      <c r="B23" s="3">
        <v>41758</v>
      </c>
      <c r="C23" s="2">
        <v>17218</v>
      </c>
      <c r="D23" s="2">
        <v>1620</v>
      </c>
      <c r="E23" s="2">
        <v>1635</v>
      </c>
      <c r="F23" s="2" t="s">
        <v>13</v>
      </c>
      <c r="G23" s="2" t="s">
        <v>26</v>
      </c>
      <c r="H23" s="2" t="s">
        <v>39</v>
      </c>
      <c r="I23" s="2" t="s">
        <v>16</v>
      </c>
      <c r="J23" s="2" t="s">
        <v>17</v>
      </c>
      <c r="K23" s="2">
        <v>10</v>
      </c>
      <c r="L23" s="2">
        <f>SUM(L22+K23)</f>
        <v>18</v>
      </c>
      <c r="M23" s="2">
        <v>44</v>
      </c>
    </row>
    <row r="24" spans="1:13" x14ac:dyDescent="0.25">
      <c r="A24" s="2">
        <v>13699</v>
      </c>
      <c r="B24" s="3">
        <v>41759</v>
      </c>
      <c r="C24" s="2">
        <v>17219</v>
      </c>
      <c r="D24" s="2">
        <v>800</v>
      </c>
      <c r="E24" s="2">
        <v>820</v>
      </c>
      <c r="F24" s="2" t="s">
        <v>13</v>
      </c>
      <c r="G24" s="2" t="s">
        <v>26</v>
      </c>
      <c r="H24" s="2" t="s">
        <v>39</v>
      </c>
      <c r="I24" s="2" t="s">
        <v>16</v>
      </c>
      <c r="J24" s="2" t="s">
        <v>17</v>
      </c>
      <c r="K24" s="2">
        <v>10</v>
      </c>
      <c r="L24" s="2">
        <f>SUM(L23+K24)</f>
        <v>28</v>
      </c>
      <c r="M24" s="2">
        <v>44</v>
      </c>
    </row>
    <row r="25" spans="1:13" ht="15.75" thickBot="1" x14ac:dyDescent="0.3"/>
    <row r="26" spans="1:13" ht="18.75" x14ac:dyDescent="0.3">
      <c r="G26" s="4" t="s">
        <v>98</v>
      </c>
      <c r="H26" s="5"/>
      <c r="I26" s="6"/>
    </row>
    <row r="27" spans="1:13" ht="18.75" x14ac:dyDescent="0.3">
      <c r="G27" s="7"/>
      <c r="H27" s="8"/>
      <c r="I27" s="9"/>
    </row>
    <row r="28" spans="1:13" ht="18.75" x14ac:dyDescent="0.3">
      <c r="G28" s="7" t="s">
        <v>99</v>
      </c>
      <c r="H28" s="8"/>
      <c r="I28" s="9"/>
    </row>
    <row r="29" spans="1:13" ht="18.75" x14ac:dyDescent="0.3">
      <c r="G29" s="7" t="s">
        <v>100</v>
      </c>
      <c r="H29" s="8"/>
      <c r="I29" s="9"/>
    </row>
    <row r="30" spans="1:13" ht="19.5" thickBot="1" x14ac:dyDescent="0.35">
      <c r="G30" s="10" t="s">
        <v>101</v>
      </c>
      <c r="H30" s="11"/>
      <c r="I30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sqref="A1:M32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4">
        <v>13742</v>
      </c>
      <c r="B2" s="15">
        <v>41764</v>
      </c>
      <c r="C2" s="14">
        <v>17226</v>
      </c>
      <c r="D2" s="14">
        <v>1420</v>
      </c>
      <c r="E2" s="14">
        <v>1445</v>
      </c>
      <c r="F2" s="14" t="s">
        <v>13</v>
      </c>
      <c r="G2" s="14" t="s">
        <v>65</v>
      </c>
      <c r="H2" s="14" t="s">
        <v>29</v>
      </c>
      <c r="I2" s="14" t="s">
        <v>16</v>
      </c>
      <c r="J2" s="14" t="s">
        <v>17</v>
      </c>
      <c r="K2" s="14">
        <v>10</v>
      </c>
      <c r="L2" s="14">
        <v>10</v>
      </c>
      <c r="M2" s="14">
        <v>45</v>
      </c>
    </row>
    <row r="3" spans="1:13" x14ac:dyDescent="0.25">
      <c r="A3" s="14">
        <v>13765</v>
      </c>
      <c r="B3" s="15">
        <v>41766</v>
      </c>
      <c r="C3" s="14">
        <v>8868</v>
      </c>
      <c r="D3" s="14">
        <v>1515</v>
      </c>
      <c r="E3" s="14">
        <v>1530</v>
      </c>
      <c r="F3" s="14" t="s">
        <v>13</v>
      </c>
      <c r="G3" s="14" t="s">
        <v>65</v>
      </c>
      <c r="H3" s="14" t="s">
        <v>29</v>
      </c>
      <c r="I3" s="14" t="s">
        <v>102</v>
      </c>
      <c r="J3" s="14" t="s">
        <v>17</v>
      </c>
      <c r="K3" s="14">
        <v>10</v>
      </c>
      <c r="L3" s="14">
        <f>SUM(L2+K3)</f>
        <v>20</v>
      </c>
      <c r="M3" s="14">
        <v>45</v>
      </c>
    </row>
    <row r="4" spans="1:13" x14ac:dyDescent="0.25">
      <c r="A4" s="14">
        <v>13782</v>
      </c>
      <c r="B4" s="15">
        <v>41768</v>
      </c>
      <c r="C4" s="14">
        <v>710366</v>
      </c>
      <c r="D4" s="14">
        <v>1300</v>
      </c>
      <c r="E4" s="14">
        <v>1315</v>
      </c>
      <c r="F4" s="14" t="s">
        <v>13</v>
      </c>
      <c r="G4" s="14" t="s">
        <v>65</v>
      </c>
      <c r="H4" s="14" t="s">
        <v>29</v>
      </c>
      <c r="I4" s="14" t="s">
        <v>13</v>
      </c>
      <c r="J4" s="14" t="s">
        <v>17</v>
      </c>
      <c r="K4" s="14">
        <v>10</v>
      </c>
      <c r="L4" s="14">
        <f t="shared" ref="L4:L14" si="0">SUM(L3+K4)</f>
        <v>30</v>
      </c>
      <c r="M4" s="14">
        <v>45</v>
      </c>
    </row>
    <row r="5" spans="1:13" x14ac:dyDescent="0.25">
      <c r="A5" s="14">
        <v>13787</v>
      </c>
      <c r="B5" s="15">
        <v>41768</v>
      </c>
      <c r="C5" s="14">
        <v>369</v>
      </c>
      <c r="D5" s="14">
        <v>1800</v>
      </c>
      <c r="E5" s="14">
        <v>1820</v>
      </c>
      <c r="F5" s="14" t="s">
        <v>13</v>
      </c>
      <c r="G5" s="14" t="s">
        <v>65</v>
      </c>
      <c r="H5" s="14" t="s">
        <v>29</v>
      </c>
      <c r="I5" s="14" t="s">
        <v>103</v>
      </c>
      <c r="J5" s="14" t="s">
        <v>17</v>
      </c>
      <c r="K5" s="14">
        <v>10</v>
      </c>
      <c r="L5" s="14">
        <f t="shared" si="0"/>
        <v>40</v>
      </c>
      <c r="M5" s="14">
        <v>45</v>
      </c>
    </row>
    <row r="6" spans="1:13" x14ac:dyDescent="0.25">
      <c r="A6" s="14">
        <v>13817</v>
      </c>
      <c r="B6" s="15">
        <v>41773</v>
      </c>
      <c r="C6" s="14">
        <v>718379</v>
      </c>
      <c r="D6" s="14">
        <v>1500</v>
      </c>
      <c r="E6" s="14">
        <v>1520</v>
      </c>
      <c r="F6" s="14" t="s">
        <v>13</v>
      </c>
      <c r="G6" s="14" t="s">
        <v>65</v>
      </c>
      <c r="H6" s="14" t="s">
        <v>15</v>
      </c>
      <c r="I6" s="14" t="s">
        <v>104</v>
      </c>
      <c r="J6" s="14" t="s">
        <v>17</v>
      </c>
      <c r="K6" s="14">
        <v>10</v>
      </c>
      <c r="L6" s="14">
        <f t="shared" si="0"/>
        <v>50</v>
      </c>
      <c r="M6" s="14">
        <v>45</v>
      </c>
    </row>
    <row r="7" spans="1:13" x14ac:dyDescent="0.25">
      <c r="A7" s="14">
        <v>13822</v>
      </c>
      <c r="B7" s="15">
        <v>41774</v>
      </c>
      <c r="C7" s="14">
        <v>8873</v>
      </c>
      <c r="D7" s="14">
        <v>900</v>
      </c>
      <c r="E7" s="14">
        <v>920</v>
      </c>
      <c r="F7" s="14" t="s">
        <v>13</v>
      </c>
      <c r="G7" s="14" t="s">
        <v>14</v>
      </c>
      <c r="H7" s="14" t="s">
        <v>29</v>
      </c>
      <c r="I7" s="14" t="s">
        <v>102</v>
      </c>
      <c r="J7" s="14" t="s">
        <v>17</v>
      </c>
      <c r="K7" s="14">
        <v>10</v>
      </c>
      <c r="L7" s="14">
        <f t="shared" si="0"/>
        <v>60</v>
      </c>
      <c r="M7" s="14">
        <v>45</v>
      </c>
    </row>
    <row r="8" spans="1:13" x14ac:dyDescent="0.25">
      <c r="A8" s="14">
        <v>13878</v>
      </c>
      <c r="B8" s="15">
        <v>41782</v>
      </c>
      <c r="C8" s="14">
        <v>8874</v>
      </c>
      <c r="D8" s="14">
        <v>1150</v>
      </c>
      <c r="E8" s="14">
        <v>1215</v>
      </c>
      <c r="F8" s="14" t="s">
        <v>13</v>
      </c>
      <c r="G8" s="14" t="s">
        <v>14</v>
      </c>
      <c r="H8" s="14" t="s">
        <v>29</v>
      </c>
      <c r="I8" s="14" t="s">
        <v>102</v>
      </c>
      <c r="J8" s="14" t="s">
        <v>17</v>
      </c>
      <c r="K8" s="14">
        <v>10</v>
      </c>
      <c r="L8" s="14">
        <f t="shared" si="0"/>
        <v>70</v>
      </c>
      <c r="M8" s="14">
        <v>45</v>
      </c>
    </row>
    <row r="9" spans="1:13" x14ac:dyDescent="0.25">
      <c r="A9" s="14">
        <v>13882</v>
      </c>
      <c r="B9" s="15">
        <v>41782</v>
      </c>
      <c r="C9" s="14">
        <v>378</v>
      </c>
      <c r="D9" s="14">
        <v>1630</v>
      </c>
      <c r="E9" s="14">
        <v>1700</v>
      </c>
      <c r="F9" s="14" t="s">
        <v>13</v>
      </c>
      <c r="G9" s="14" t="s">
        <v>14</v>
      </c>
      <c r="H9" s="14" t="s">
        <v>29</v>
      </c>
      <c r="I9" s="14" t="s">
        <v>103</v>
      </c>
      <c r="J9" s="14" t="s">
        <v>17</v>
      </c>
      <c r="K9" s="14">
        <v>10</v>
      </c>
      <c r="L9" s="14">
        <f t="shared" si="0"/>
        <v>80</v>
      </c>
      <c r="M9" s="14">
        <v>45</v>
      </c>
    </row>
    <row r="10" spans="1:13" x14ac:dyDescent="0.25">
      <c r="A10" s="14">
        <v>13908</v>
      </c>
      <c r="B10" s="15">
        <v>41787</v>
      </c>
      <c r="C10" s="14">
        <v>379</v>
      </c>
      <c r="D10" s="14">
        <v>1400</v>
      </c>
      <c r="E10" s="14">
        <v>1423</v>
      </c>
      <c r="F10" s="14" t="s">
        <v>13</v>
      </c>
      <c r="G10" s="14" t="s">
        <v>14</v>
      </c>
      <c r="H10" s="14" t="s">
        <v>29</v>
      </c>
      <c r="I10" s="14" t="s">
        <v>103</v>
      </c>
      <c r="J10" s="14" t="s">
        <v>17</v>
      </c>
      <c r="K10" s="14">
        <v>10</v>
      </c>
      <c r="L10" s="14">
        <f t="shared" si="0"/>
        <v>90</v>
      </c>
      <c r="M10" s="14">
        <v>45</v>
      </c>
    </row>
    <row r="11" spans="1:13" x14ac:dyDescent="0.25">
      <c r="A11" s="14">
        <v>13912</v>
      </c>
      <c r="B11" s="15">
        <v>41788</v>
      </c>
      <c r="C11" s="14">
        <v>17282</v>
      </c>
      <c r="D11" s="14">
        <v>1120</v>
      </c>
      <c r="E11" s="14">
        <v>1200</v>
      </c>
      <c r="F11" s="14" t="s">
        <v>13</v>
      </c>
      <c r="G11" s="14" t="s">
        <v>14</v>
      </c>
      <c r="H11" s="14" t="s">
        <v>29</v>
      </c>
      <c r="I11" s="14" t="s">
        <v>16</v>
      </c>
      <c r="J11" s="14" t="s">
        <v>17</v>
      </c>
      <c r="K11" s="14">
        <v>10</v>
      </c>
      <c r="L11" s="14">
        <f t="shared" si="0"/>
        <v>100</v>
      </c>
      <c r="M11" s="14">
        <v>45</v>
      </c>
    </row>
    <row r="12" spans="1:13" x14ac:dyDescent="0.25">
      <c r="A12" s="14">
        <v>13917</v>
      </c>
      <c r="B12" s="15">
        <v>41727</v>
      </c>
      <c r="C12" s="14">
        <v>17284</v>
      </c>
      <c r="D12" s="14">
        <v>1540</v>
      </c>
      <c r="E12" s="14">
        <v>1600</v>
      </c>
      <c r="F12" s="14" t="s">
        <v>13</v>
      </c>
      <c r="G12" s="14" t="s">
        <v>14</v>
      </c>
      <c r="H12" s="14" t="s">
        <v>29</v>
      </c>
      <c r="I12" s="14" t="s">
        <v>16</v>
      </c>
      <c r="J12" s="14" t="s">
        <v>17</v>
      </c>
      <c r="K12" s="14">
        <v>10</v>
      </c>
      <c r="L12" s="14">
        <f t="shared" si="0"/>
        <v>110</v>
      </c>
      <c r="M12" s="14">
        <v>45</v>
      </c>
    </row>
    <row r="13" spans="1:13" x14ac:dyDescent="0.25">
      <c r="A13" s="14">
        <v>13919</v>
      </c>
      <c r="B13" s="15">
        <v>41727</v>
      </c>
      <c r="C13" s="14">
        <v>17286</v>
      </c>
      <c r="D13" s="14">
        <v>1940</v>
      </c>
      <c r="E13" s="14">
        <v>1955</v>
      </c>
      <c r="F13" s="14" t="s">
        <v>13</v>
      </c>
      <c r="G13" s="14" t="s">
        <v>14</v>
      </c>
      <c r="H13" s="14" t="s">
        <v>29</v>
      </c>
      <c r="I13" s="14" t="s">
        <v>16</v>
      </c>
      <c r="J13" s="14" t="s">
        <v>17</v>
      </c>
      <c r="K13" s="14">
        <v>10</v>
      </c>
      <c r="L13" s="14">
        <f t="shared" si="0"/>
        <v>120</v>
      </c>
      <c r="M13" s="14">
        <v>45</v>
      </c>
    </row>
    <row r="14" spans="1:13" x14ac:dyDescent="0.25">
      <c r="A14" s="14">
        <v>13925</v>
      </c>
      <c r="B14" s="15">
        <v>41789</v>
      </c>
      <c r="C14" s="14">
        <v>381</v>
      </c>
      <c r="D14" s="14">
        <v>1310</v>
      </c>
      <c r="E14" s="14">
        <v>1325</v>
      </c>
      <c r="F14" s="14" t="s">
        <v>13</v>
      </c>
      <c r="G14" s="14" t="s">
        <v>14</v>
      </c>
      <c r="H14" s="14" t="s">
        <v>29</v>
      </c>
      <c r="I14" s="14" t="s">
        <v>103</v>
      </c>
      <c r="J14" s="14" t="s">
        <v>17</v>
      </c>
      <c r="K14" s="14">
        <v>10</v>
      </c>
      <c r="L14" s="14">
        <f t="shared" si="0"/>
        <v>130</v>
      </c>
      <c r="M14" s="14">
        <v>45</v>
      </c>
    </row>
    <row r="15" spans="1:13" x14ac:dyDescent="0.25">
      <c r="A15" s="14">
        <v>13932</v>
      </c>
      <c r="B15" s="15">
        <v>41790</v>
      </c>
      <c r="C15" s="14">
        <v>710856</v>
      </c>
      <c r="D15" s="14">
        <v>1050</v>
      </c>
      <c r="E15" s="14">
        <v>1110</v>
      </c>
      <c r="F15" s="14" t="s">
        <v>13</v>
      </c>
      <c r="G15" s="14" t="s">
        <v>14</v>
      </c>
      <c r="H15" s="14" t="s">
        <v>29</v>
      </c>
      <c r="I15" s="14" t="s">
        <v>107</v>
      </c>
      <c r="J15" s="14" t="s">
        <v>17</v>
      </c>
      <c r="K15" s="14">
        <v>7</v>
      </c>
      <c r="L15" s="14">
        <f t="shared" ref="L15" si="1">SUM(L14+K15)</f>
        <v>137</v>
      </c>
      <c r="M15" s="14">
        <v>45</v>
      </c>
    </row>
    <row r="16" spans="1:13" ht="15.75" thickBot="1" x14ac:dyDescent="0.3"/>
    <row r="17" spans="1:13" ht="18.75" x14ac:dyDescent="0.3">
      <c r="F17" s="4" t="s">
        <v>112</v>
      </c>
      <c r="G17" s="5"/>
      <c r="H17" s="6"/>
    </row>
    <row r="18" spans="1:13" ht="18.75" x14ac:dyDescent="0.3">
      <c r="F18" s="7"/>
      <c r="G18" s="8"/>
      <c r="H18" s="9"/>
    </row>
    <row r="19" spans="1:13" ht="18.75" x14ac:dyDescent="0.3">
      <c r="F19" s="7" t="s">
        <v>113</v>
      </c>
      <c r="G19" s="8"/>
      <c r="H19" s="9"/>
    </row>
    <row r="20" spans="1:13" ht="18.75" x14ac:dyDescent="0.3">
      <c r="F20" s="7" t="s">
        <v>114</v>
      </c>
      <c r="G20" s="8"/>
      <c r="H20" s="9"/>
    </row>
    <row r="21" spans="1:13" ht="19.5" thickBot="1" x14ac:dyDescent="0.35">
      <c r="F21" s="10" t="s">
        <v>115</v>
      </c>
      <c r="G21" s="11"/>
      <c r="H21" s="12"/>
    </row>
    <row r="23" spans="1:13" x14ac:dyDescent="0.25">
      <c r="A23" s="1" t="s">
        <v>0</v>
      </c>
      <c r="B23" s="1" t="s">
        <v>1</v>
      </c>
      <c r="C23" s="1" t="s">
        <v>2</v>
      </c>
      <c r="D23" s="1" t="s">
        <v>3</v>
      </c>
      <c r="E23" s="1" t="s">
        <v>4</v>
      </c>
      <c r="F23" s="1" t="s">
        <v>5</v>
      </c>
      <c r="G23" s="1" t="s">
        <v>6</v>
      </c>
      <c r="H23" s="1" t="s">
        <v>7</v>
      </c>
      <c r="I23" s="1" t="s">
        <v>8</v>
      </c>
      <c r="J23" s="1" t="s">
        <v>9</v>
      </c>
      <c r="K23" s="1" t="s">
        <v>10</v>
      </c>
      <c r="L23" s="1" t="s">
        <v>11</v>
      </c>
      <c r="M23" s="1" t="s">
        <v>12</v>
      </c>
    </row>
    <row r="24" spans="1:13" x14ac:dyDescent="0.25">
      <c r="A24" s="14">
        <v>13757</v>
      </c>
      <c r="B24" s="15">
        <v>41765</v>
      </c>
      <c r="C24" s="14">
        <v>152920</v>
      </c>
      <c r="D24" s="14">
        <v>1500</v>
      </c>
      <c r="E24" s="14">
        <v>1515</v>
      </c>
      <c r="F24" s="14" t="s">
        <v>13</v>
      </c>
      <c r="G24" s="14" t="s">
        <v>26</v>
      </c>
      <c r="H24" s="14" t="s">
        <v>39</v>
      </c>
      <c r="I24" s="14" t="s">
        <v>41</v>
      </c>
      <c r="J24" s="14" t="s">
        <v>17</v>
      </c>
      <c r="K24" s="14">
        <v>7.49</v>
      </c>
      <c r="L24" s="14">
        <v>7.49</v>
      </c>
      <c r="M24" s="14">
        <v>45</v>
      </c>
    </row>
    <row r="25" spans="1:13" x14ac:dyDescent="0.25">
      <c r="A25" s="14">
        <v>13860</v>
      </c>
      <c r="B25" s="15">
        <v>41779</v>
      </c>
      <c r="C25" s="14">
        <v>638099</v>
      </c>
      <c r="D25" s="14">
        <v>1300</v>
      </c>
      <c r="E25" s="14">
        <v>1320</v>
      </c>
      <c r="F25" s="14" t="s">
        <v>13</v>
      </c>
      <c r="G25" s="14" t="s">
        <v>26</v>
      </c>
      <c r="H25" s="14" t="s">
        <v>39</v>
      </c>
      <c r="I25" s="14" t="s">
        <v>13</v>
      </c>
      <c r="J25" s="14" t="s">
        <v>17</v>
      </c>
      <c r="K25" s="14">
        <v>7.76</v>
      </c>
      <c r="L25" s="14">
        <f>SUM(L24+K25)</f>
        <v>15.25</v>
      </c>
      <c r="M25" s="14">
        <v>45</v>
      </c>
    </row>
    <row r="26" spans="1:13" x14ac:dyDescent="0.25">
      <c r="A26" s="14">
        <v>13861</v>
      </c>
      <c r="B26" s="15">
        <v>41779</v>
      </c>
      <c r="C26" s="14">
        <v>638118</v>
      </c>
      <c r="D26" s="14">
        <v>1500</v>
      </c>
      <c r="E26" s="14">
        <v>1530</v>
      </c>
      <c r="F26" s="14" t="s">
        <v>13</v>
      </c>
      <c r="G26" s="14" t="s">
        <v>65</v>
      </c>
      <c r="H26" s="14" t="s">
        <v>105</v>
      </c>
      <c r="I26" s="14" t="s">
        <v>13</v>
      </c>
      <c r="J26" s="14" t="s">
        <v>17</v>
      </c>
      <c r="K26" s="14">
        <v>6.64</v>
      </c>
      <c r="L26" s="14">
        <f>SUM(L25+K26)</f>
        <v>21.89</v>
      </c>
      <c r="M26" s="14">
        <v>45</v>
      </c>
    </row>
    <row r="27" spans="1:13" ht="15.75" thickBot="1" x14ac:dyDescent="0.3">
      <c r="A27" s="14">
        <v>13904</v>
      </c>
      <c r="B27" s="15">
        <v>41787</v>
      </c>
      <c r="C27" s="14">
        <v>8199</v>
      </c>
      <c r="D27" s="14">
        <v>1100</v>
      </c>
      <c r="E27" s="14">
        <v>1125</v>
      </c>
      <c r="F27" s="14" t="s">
        <v>13</v>
      </c>
      <c r="G27" s="14" t="s">
        <v>26</v>
      </c>
      <c r="H27" s="14" t="s">
        <v>39</v>
      </c>
      <c r="I27" s="14" t="s">
        <v>106</v>
      </c>
      <c r="J27" s="14" t="s">
        <v>17</v>
      </c>
      <c r="K27" s="14">
        <v>10</v>
      </c>
      <c r="L27" s="14">
        <f>SUM(L26+K27)</f>
        <v>31.89</v>
      </c>
      <c r="M27" s="14">
        <v>45</v>
      </c>
    </row>
    <row r="28" spans="1:13" ht="18.75" x14ac:dyDescent="0.3">
      <c r="F28" s="4" t="s">
        <v>108</v>
      </c>
      <c r="G28" s="5"/>
      <c r="H28" s="6"/>
    </row>
    <row r="29" spans="1:13" ht="18.75" x14ac:dyDescent="0.3">
      <c r="F29" s="7"/>
      <c r="G29" s="8"/>
      <c r="H29" s="9"/>
    </row>
    <row r="30" spans="1:13" ht="18.75" x14ac:dyDescent="0.3">
      <c r="F30" s="7" t="s">
        <v>109</v>
      </c>
      <c r="G30" s="8"/>
      <c r="H30" s="9"/>
    </row>
    <row r="31" spans="1:13" ht="18.75" x14ac:dyDescent="0.3">
      <c r="F31" s="7" t="s">
        <v>110</v>
      </c>
      <c r="G31" s="8"/>
      <c r="H31" s="9"/>
    </row>
    <row r="32" spans="1:13" ht="19.5" thickBot="1" x14ac:dyDescent="0.35">
      <c r="F32" s="10" t="s">
        <v>111</v>
      </c>
      <c r="G32" s="11"/>
      <c r="H32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sqref="A1:N38"/>
    </sheetView>
  </sheetViews>
  <sheetFormatPr baseColWidth="10" defaultRowHeight="15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6">
        <v>13942</v>
      </c>
      <c r="B2" s="17">
        <v>41792</v>
      </c>
      <c r="C2" s="16">
        <v>47453</v>
      </c>
      <c r="D2" s="16">
        <v>1550</v>
      </c>
      <c r="E2" s="16">
        <v>1605</v>
      </c>
      <c r="F2" s="16" t="s">
        <v>13</v>
      </c>
      <c r="G2" s="16" t="s">
        <v>14</v>
      </c>
      <c r="H2" s="16" t="s">
        <v>29</v>
      </c>
      <c r="I2" s="16" t="s">
        <v>18</v>
      </c>
      <c r="J2" s="16" t="s">
        <v>17</v>
      </c>
      <c r="K2" s="16">
        <v>8</v>
      </c>
      <c r="L2" s="16">
        <v>8</v>
      </c>
      <c r="M2" s="16">
        <v>45</v>
      </c>
    </row>
    <row r="3" spans="1:13" x14ac:dyDescent="0.25">
      <c r="A3" s="16">
        <v>13959</v>
      </c>
      <c r="B3" s="17">
        <v>41795</v>
      </c>
      <c r="C3" s="16">
        <v>384</v>
      </c>
      <c r="D3" s="16">
        <v>1345</v>
      </c>
      <c r="E3" s="16">
        <v>1405</v>
      </c>
      <c r="F3" s="16" t="s">
        <v>13</v>
      </c>
      <c r="G3" s="16" t="s">
        <v>14</v>
      </c>
      <c r="H3" s="16" t="s">
        <v>29</v>
      </c>
      <c r="I3" s="16" t="s">
        <v>103</v>
      </c>
      <c r="J3" s="16" t="s">
        <v>17</v>
      </c>
      <c r="K3" s="16">
        <v>10</v>
      </c>
      <c r="L3" s="16">
        <f>SUM(L2+K3)</f>
        <v>18</v>
      </c>
      <c r="M3" s="16">
        <v>45</v>
      </c>
    </row>
    <row r="4" spans="1:13" x14ac:dyDescent="0.25">
      <c r="A4" s="16">
        <v>13980</v>
      </c>
      <c r="B4" s="17">
        <v>41800</v>
      </c>
      <c r="C4" s="16">
        <v>386</v>
      </c>
      <c r="D4" s="16">
        <v>900</v>
      </c>
      <c r="E4" s="16">
        <v>920</v>
      </c>
      <c r="F4" s="16" t="s">
        <v>13</v>
      </c>
      <c r="G4" s="16" t="s">
        <v>14</v>
      </c>
      <c r="H4" s="16" t="s">
        <v>29</v>
      </c>
      <c r="I4" s="16" t="s">
        <v>103</v>
      </c>
      <c r="J4" s="16" t="s">
        <v>17</v>
      </c>
      <c r="K4" s="16">
        <v>10</v>
      </c>
      <c r="L4" s="16">
        <f t="shared" ref="L4:L20" si="0">SUM(L3+K4)</f>
        <v>28</v>
      </c>
      <c r="M4" s="16">
        <v>45</v>
      </c>
    </row>
    <row r="5" spans="1:13" x14ac:dyDescent="0.25">
      <c r="A5" s="18">
        <v>13985</v>
      </c>
      <c r="B5" s="19">
        <v>41801</v>
      </c>
      <c r="C5" s="18">
        <v>8877</v>
      </c>
      <c r="D5" s="18">
        <v>1000</v>
      </c>
      <c r="E5" s="18">
        <v>1020</v>
      </c>
      <c r="F5" s="18" t="s">
        <v>13</v>
      </c>
      <c r="G5" s="18" t="s">
        <v>14</v>
      </c>
      <c r="H5" s="18" t="s">
        <v>29</v>
      </c>
      <c r="I5" s="18" t="s">
        <v>116</v>
      </c>
      <c r="J5" s="18" t="s">
        <v>17</v>
      </c>
      <c r="K5" s="18">
        <v>10</v>
      </c>
      <c r="L5" s="16">
        <f t="shared" si="0"/>
        <v>38</v>
      </c>
      <c r="M5" s="16">
        <v>45</v>
      </c>
    </row>
    <row r="6" spans="1:13" x14ac:dyDescent="0.25">
      <c r="A6" s="18">
        <v>13986</v>
      </c>
      <c r="B6" s="19">
        <v>41801</v>
      </c>
      <c r="C6" s="18">
        <v>17308</v>
      </c>
      <c r="D6" s="18">
        <v>1600</v>
      </c>
      <c r="E6" s="18">
        <v>1620</v>
      </c>
      <c r="F6" s="18" t="s">
        <v>13</v>
      </c>
      <c r="G6" s="18" t="s">
        <v>14</v>
      </c>
      <c r="H6" s="18" t="s">
        <v>29</v>
      </c>
      <c r="I6" s="18" t="s">
        <v>16</v>
      </c>
      <c r="J6" s="18" t="s">
        <v>17</v>
      </c>
      <c r="K6" s="18">
        <v>10</v>
      </c>
      <c r="L6" s="16">
        <f t="shared" si="0"/>
        <v>48</v>
      </c>
      <c r="M6" s="16">
        <v>45</v>
      </c>
    </row>
    <row r="7" spans="1:13" x14ac:dyDescent="0.25">
      <c r="A7" s="16">
        <v>13989</v>
      </c>
      <c r="B7" s="17">
        <v>41802</v>
      </c>
      <c r="C7" s="16">
        <v>17311</v>
      </c>
      <c r="D7" s="16">
        <v>1120</v>
      </c>
      <c r="E7" s="16">
        <v>1150</v>
      </c>
      <c r="F7" s="16" t="s">
        <v>13</v>
      </c>
      <c r="G7" s="16" t="s">
        <v>14</v>
      </c>
      <c r="H7" s="16" t="s">
        <v>29</v>
      </c>
      <c r="I7" s="16" t="s">
        <v>16</v>
      </c>
      <c r="J7" s="16" t="s">
        <v>17</v>
      </c>
      <c r="K7" s="16">
        <v>10</v>
      </c>
      <c r="L7" s="16">
        <f t="shared" si="0"/>
        <v>58</v>
      </c>
      <c r="M7" s="16">
        <v>45</v>
      </c>
    </row>
    <row r="8" spans="1:13" x14ac:dyDescent="0.25">
      <c r="A8" s="16">
        <v>13993</v>
      </c>
      <c r="B8" s="17">
        <v>41802</v>
      </c>
      <c r="C8" s="16">
        <v>17312</v>
      </c>
      <c r="D8" s="16">
        <v>1545</v>
      </c>
      <c r="E8" s="16">
        <v>1600</v>
      </c>
      <c r="F8" s="16" t="s">
        <v>13</v>
      </c>
      <c r="G8" s="16" t="s">
        <v>14</v>
      </c>
      <c r="H8" s="16" t="s">
        <v>29</v>
      </c>
      <c r="I8" s="16" t="s">
        <v>16</v>
      </c>
      <c r="J8" s="16" t="s">
        <v>17</v>
      </c>
      <c r="K8" s="16">
        <v>10</v>
      </c>
      <c r="L8" s="16">
        <f t="shared" si="0"/>
        <v>68</v>
      </c>
      <c r="M8" s="16">
        <v>45</v>
      </c>
    </row>
    <row r="9" spans="1:13" x14ac:dyDescent="0.25">
      <c r="A9" s="16">
        <v>14004</v>
      </c>
      <c r="B9" s="17">
        <v>41803</v>
      </c>
      <c r="C9" s="16">
        <v>17314</v>
      </c>
      <c r="D9" s="16">
        <v>800</v>
      </c>
      <c r="E9" s="16">
        <v>820</v>
      </c>
      <c r="F9" s="16" t="s">
        <v>13</v>
      </c>
      <c r="G9" s="16" t="s">
        <v>14</v>
      </c>
      <c r="H9" s="16" t="s">
        <v>29</v>
      </c>
      <c r="I9" s="16" t="s">
        <v>16</v>
      </c>
      <c r="J9" s="16" t="s">
        <v>17</v>
      </c>
      <c r="K9" s="16">
        <v>10</v>
      </c>
      <c r="L9" s="16">
        <f t="shared" si="0"/>
        <v>78</v>
      </c>
      <c r="M9" s="16">
        <v>45</v>
      </c>
    </row>
    <row r="10" spans="1:13" x14ac:dyDescent="0.25">
      <c r="A10" s="16">
        <v>14012</v>
      </c>
      <c r="B10" s="17">
        <v>41803</v>
      </c>
      <c r="C10" s="16">
        <v>17317</v>
      </c>
      <c r="D10" s="16">
        <v>1700</v>
      </c>
      <c r="E10" s="16">
        <v>1720</v>
      </c>
      <c r="F10" s="16" t="s">
        <v>13</v>
      </c>
      <c r="G10" s="16" t="s">
        <v>14</v>
      </c>
      <c r="H10" s="16" t="s">
        <v>29</v>
      </c>
      <c r="I10" s="16" t="s">
        <v>16</v>
      </c>
      <c r="J10" s="16" t="s">
        <v>17</v>
      </c>
      <c r="K10" s="16">
        <v>10</v>
      </c>
      <c r="L10" s="16">
        <f t="shared" si="0"/>
        <v>88</v>
      </c>
      <c r="M10" s="16">
        <v>45</v>
      </c>
    </row>
    <row r="11" spans="1:13" x14ac:dyDescent="0.25">
      <c r="A11" s="16">
        <v>14021</v>
      </c>
      <c r="B11" s="17">
        <v>41804</v>
      </c>
      <c r="C11" s="16">
        <v>17318</v>
      </c>
      <c r="D11" s="16">
        <v>1300</v>
      </c>
      <c r="E11" s="16">
        <v>1320</v>
      </c>
      <c r="F11" s="16" t="s">
        <v>13</v>
      </c>
      <c r="G11" s="16" t="s">
        <v>14</v>
      </c>
      <c r="H11" s="16" t="s">
        <v>29</v>
      </c>
      <c r="I11" s="16" t="s">
        <v>16</v>
      </c>
      <c r="J11" s="16" t="s">
        <v>17</v>
      </c>
      <c r="K11" s="16">
        <v>10</v>
      </c>
      <c r="L11" s="16">
        <f t="shared" si="0"/>
        <v>98</v>
      </c>
      <c r="M11" s="16">
        <v>45</v>
      </c>
    </row>
    <row r="12" spans="1:13" x14ac:dyDescent="0.25">
      <c r="A12" s="16">
        <v>14022</v>
      </c>
      <c r="B12" s="17">
        <v>41804</v>
      </c>
      <c r="C12" s="16">
        <v>17319</v>
      </c>
      <c r="D12" s="16">
        <v>1800</v>
      </c>
      <c r="E12" s="16">
        <v>1815</v>
      </c>
      <c r="F12" s="16" t="s">
        <v>13</v>
      </c>
      <c r="G12" s="16" t="s">
        <v>14</v>
      </c>
      <c r="H12" s="16" t="s">
        <v>29</v>
      </c>
      <c r="I12" s="16" t="s">
        <v>16</v>
      </c>
      <c r="J12" s="16" t="s">
        <v>17</v>
      </c>
      <c r="K12" s="16">
        <v>10</v>
      </c>
      <c r="L12" s="16">
        <f t="shared" si="0"/>
        <v>108</v>
      </c>
      <c r="M12" s="16">
        <v>45</v>
      </c>
    </row>
    <row r="13" spans="1:13" x14ac:dyDescent="0.25">
      <c r="A13" s="16">
        <v>14023</v>
      </c>
      <c r="B13" s="17">
        <v>41805</v>
      </c>
      <c r="C13" s="16">
        <v>17321</v>
      </c>
      <c r="D13" s="16">
        <v>1000</v>
      </c>
      <c r="E13" s="16">
        <v>1020</v>
      </c>
      <c r="F13" s="16" t="s">
        <v>13</v>
      </c>
      <c r="G13" s="16" t="s">
        <v>14</v>
      </c>
      <c r="H13" s="16" t="s">
        <v>29</v>
      </c>
      <c r="I13" s="16" t="s">
        <v>16</v>
      </c>
      <c r="J13" s="16" t="s">
        <v>17</v>
      </c>
      <c r="K13" s="16">
        <v>10</v>
      </c>
      <c r="L13" s="16">
        <f t="shared" si="0"/>
        <v>118</v>
      </c>
      <c r="M13" s="16">
        <v>45</v>
      </c>
    </row>
    <row r="14" spans="1:13" x14ac:dyDescent="0.25">
      <c r="A14" s="16">
        <v>14027</v>
      </c>
      <c r="B14" s="17">
        <v>41806</v>
      </c>
      <c r="C14" s="16">
        <v>8879</v>
      </c>
      <c r="D14" s="16">
        <v>1425</v>
      </c>
      <c r="E14" s="16">
        <v>1445</v>
      </c>
      <c r="F14" s="16" t="s">
        <v>13</v>
      </c>
      <c r="G14" s="16" t="s">
        <v>14</v>
      </c>
      <c r="H14" s="16" t="s">
        <v>29</v>
      </c>
      <c r="I14" s="16" t="s">
        <v>116</v>
      </c>
      <c r="J14" s="16" t="s">
        <v>17</v>
      </c>
      <c r="K14" s="16">
        <v>10</v>
      </c>
      <c r="L14" s="16">
        <f t="shared" si="0"/>
        <v>128</v>
      </c>
      <c r="M14" s="16">
        <v>45</v>
      </c>
    </row>
    <row r="15" spans="1:13" x14ac:dyDescent="0.25">
      <c r="A15" s="16">
        <v>14055</v>
      </c>
      <c r="B15" s="17">
        <v>41809</v>
      </c>
      <c r="C15" s="16">
        <v>8880</v>
      </c>
      <c r="D15" s="16">
        <v>1225</v>
      </c>
      <c r="E15" s="16">
        <v>1240</v>
      </c>
      <c r="F15" s="16" t="s">
        <v>13</v>
      </c>
      <c r="G15" s="16" t="s">
        <v>14</v>
      </c>
      <c r="H15" s="16" t="s">
        <v>29</v>
      </c>
      <c r="I15" s="16" t="s">
        <v>116</v>
      </c>
      <c r="J15" s="16" t="s">
        <v>17</v>
      </c>
      <c r="K15" s="16">
        <v>7</v>
      </c>
      <c r="L15" s="16">
        <f t="shared" si="0"/>
        <v>135</v>
      </c>
      <c r="M15" s="16">
        <v>45</v>
      </c>
    </row>
    <row r="16" spans="1:13" x14ac:dyDescent="0.25">
      <c r="A16" s="16">
        <v>14061</v>
      </c>
      <c r="B16" s="17">
        <v>41809</v>
      </c>
      <c r="C16" s="16">
        <v>389</v>
      </c>
      <c r="D16" s="16">
        <v>910</v>
      </c>
      <c r="E16" s="16">
        <v>930</v>
      </c>
      <c r="F16" s="16" t="s">
        <v>13</v>
      </c>
      <c r="G16" s="16" t="s">
        <v>14</v>
      </c>
      <c r="H16" s="16" t="s">
        <v>29</v>
      </c>
      <c r="I16" s="16" t="s">
        <v>103</v>
      </c>
      <c r="J16" s="16" t="s">
        <v>17</v>
      </c>
      <c r="K16" s="16">
        <v>10</v>
      </c>
      <c r="L16" s="16">
        <f t="shared" si="0"/>
        <v>145</v>
      </c>
      <c r="M16" s="16">
        <v>45</v>
      </c>
    </row>
    <row r="17" spans="1:13" x14ac:dyDescent="0.25">
      <c r="A17" s="16">
        <v>14085</v>
      </c>
      <c r="B17" s="17">
        <v>41813</v>
      </c>
      <c r="C17" s="16">
        <v>8883</v>
      </c>
      <c r="D17" s="16">
        <v>1120</v>
      </c>
      <c r="E17" s="16">
        <v>1130</v>
      </c>
      <c r="F17" s="16" t="s">
        <v>13</v>
      </c>
      <c r="G17" s="16" t="s">
        <v>14</v>
      </c>
      <c r="H17" s="16" t="s">
        <v>29</v>
      </c>
      <c r="I17" s="16" t="s">
        <v>116</v>
      </c>
      <c r="J17" s="16" t="s">
        <v>17</v>
      </c>
      <c r="K17" s="16">
        <v>7</v>
      </c>
      <c r="L17" s="16">
        <f t="shared" si="0"/>
        <v>152</v>
      </c>
      <c r="M17" s="16">
        <v>45</v>
      </c>
    </row>
    <row r="18" spans="1:13" x14ac:dyDescent="0.25">
      <c r="A18" s="16">
        <v>14091</v>
      </c>
      <c r="B18" s="17">
        <v>41814</v>
      </c>
      <c r="C18" s="16">
        <v>8884</v>
      </c>
      <c r="D18" s="16">
        <v>1220</v>
      </c>
      <c r="E18" s="16">
        <v>1235</v>
      </c>
      <c r="F18" s="16" t="s">
        <v>13</v>
      </c>
      <c r="G18" s="16" t="s">
        <v>14</v>
      </c>
      <c r="H18" s="16" t="s">
        <v>29</v>
      </c>
      <c r="I18" s="16" t="s">
        <v>116</v>
      </c>
      <c r="J18" s="16" t="s">
        <v>17</v>
      </c>
      <c r="K18" s="16">
        <v>5</v>
      </c>
      <c r="L18" s="16">
        <f t="shared" si="0"/>
        <v>157</v>
      </c>
      <c r="M18" s="16">
        <v>45</v>
      </c>
    </row>
    <row r="19" spans="1:13" x14ac:dyDescent="0.25">
      <c r="A19" s="16">
        <v>14106</v>
      </c>
      <c r="B19" s="17">
        <v>41816</v>
      </c>
      <c r="C19" s="16">
        <v>8885</v>
      </c>
      <c r="D19" s="16">
        <v>1300</v>
      </c>
      <c r="E19" s="16">
        <v>1320</v>
      </c>
      <c r="F19" s="16" t="s">
        <v>13</v>
      </c>
      <c r="G19" s="16" t="s">
        <v>14</v>
      </c>
      <c r="H19" s="16" t="s">
        <v>29</v>
      </c>
      <c r="I19" s="16" t="s">
        <v>116</v>
      </c>
      <c r="J19" s="16" t="s">
        <v>17</v>
      </c>
      <c r="K19" s="16">
        <v>7</v>
      </c>
      <c r="L19" s="16">
        <f t="shared" si="0"/>
        <v>164</v>
      </c>
      <c r="M19" s="16">
        <v>45</v>
      </c>
    </row>
    <row r="20" spans="1:13" x14ac:dyDescent="0.25">
      <c r="A20" s="16">
        <v>14128</v>
      </c>
      <c r="B20" s="17">
        <v>41820</v>
      </c>
      <c r="C20" s="16">
        <v>8888</v>
      </c>
      <c r="D20" s="16">
        <v>1650</v>
      </c>
      <c r="E20" s="16">
        <v>1710</v>
      </c>
      <c r="F20" s="16" t="s">
        <v>13</v>
      </c>
      <c r="G20" s="16" t="s">
        <v>14</v>
      </c>
      <c r="H20" s="16" t="s">
        <v>29</v>
      </c>
      <c r="I20" s="16" t="s">
        <v>116</v>
      </c>
      <c r="J20" s="16" t="s">
        <v>17</v>
      </c>
      <c r="K20" s="16">
        <v>7</v>
      </c>
      <c r="L20" s="16">
        <f t="shared" si="0"/>
        <v>171</v>
      </c>
      <c r="M20" s="16">
        <v>45</v>
      </c>
    </row>
    <row r="21" spans="1:13" x14ac:dyDescent="0.25">
      <c r="A21" s="16"/>
      <c r="B21" s="17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15.75" thickBot="1" x14ac:dyDescent="0.3">
      <c r="A22" s="16"/>
      <c r="B22" s="17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8.75" x14ac:dyDescent="0.3">
      <c r="F23" s="4" t="s">
        <v>121</v>
      </c>
      <c r="G23" s="5"/>
      <c r="H23" s="6"/>
    </row>
    <row r="24" spans="1:13" ht="18.75" x14ac:dyDescent="0.3">
      <c r="F24" s="7"/>
      <c r="G24" s="8"/>
      <c r="H24" s="9"/>
    </row>
    <row r="25" spans="1:13" ht="18.75" x14ac:dyDescent="0.3">
      <c r="F25" s="7" t="s">
        <v>124</v>
      </c>
      <c r="G25" s="8"/>
      <c r="H25" s="9"/>
    </row>
    <row r="26" spans="1:13" ht="18.75" x14ac:dyDescent="0.3">
      <c r="F26" s="7" t="s">
        <v>123</v>
      </c>
      <c r="G26" s="8"/>
      <c r="H26" s="9"/>
    </row>
    <row r="27" spans="1:13" ht="19.5" thickBot="1" x14ac:dyDescent="0.35">
      <c r="F27" s="10" t="s">
        <v>122</v>
      </c>
      <c r="G27" s="11"/>
      <c r="H27" s="12"/>
    </row>
    <row r="28" spans="1:13" x14ac:dyDescent="0.25">
      <c r="A28" s="1" t="s">
        <v>0</v>
      </c>
      <c r="B28" s="1" t="s">
        <v>1</v>
      </c>
      <c r="C28" s="1" t="s">
        <v>2</v>
      </c>
      <c r="D28" s="1" t="s">
        <v>3</v>
      </c>
      <c r="E28" s="1" t="s">
        <v>4</v>
      </c>
      <c r="F28" s="1" t="s">
        <v>5</v>
      </c>
      <c r="G28" s="1" t="s">
        <v>6</v>
      </c>
      <c r="H28" s="1" t="s">
        <v>7</v>
      </c>
      <c r="I28" s="1" t="s">
        <v>8</v>
      </c>
      <c r="J28" s="1" t="s">
        <v>9</v>
      </c>
      <c r="K28" s="1" t="s">
        <v>10</v>
      </c>
      <c r="L28" s="1" t="s">
        <v>11</v>
      </c>
      <c r="M28" s="1" t="s">
        <v>12</v>
      </c>
    </row>
    <row r="29" spans="1:13" x14ac:dyDescent="0.25">
      <c r="A29" s="14">
        <v>13976</v>
      </c>
      <c r="B29" s="15">
        <v>41799</v>
      </c>
      <c r="C29" s="14">
        <v>154799</v>
      </c>
      <c r="D29" s="14">
        <v>1200</v>
      </c>
      <c r="E29" s="14">
        <v>1220</v>
      </c>
      <c r="F29" s="14" t="s">
        <v>13</v>
      </c>
      <c r="G29" s="14" t="s">
        <v>26</v>
      </c>
      <c r="H29" s="14" t="s">
        <v>39</v>
      </c>
      <c r="I29" s="14" t="s">
        <v>41</v>
      </c>
      <c r="J29" s="14" t="s">
        <v>17</v>
      </c>
      <c r="K29" s="14">
        <v>7.61</v>
      </c>
      <c r="L29" s="14">
        <v>7.61</v>
      </c>
      <c r="M29" s="14"/>
    </row>
    <row r="30" spans="1:13" x14ac:dyDescent="0.25">
      <c r="A30" s="14">
        <v>14107</v>
      </c>
      <c r="B30" s="15">
        <v>41816</v>
      </c>
      <c r="C30" s="14">
        <v>155260</v>
      </c>
      <c r="D30" s="14">
        <v>1350</v>
      </c>
      <c r="E30" s="14">
        <v>1410</v>
      </c>
      <c r="F30" s="14" t="s">
        <v>13</v>
      </c>
      <c r="G30" s="14" t="s">
        <v>26</v>
      </c>
      <c r="H30" s="14" t="s">
        <v>39</v>
      </c>
      <c r="I30" s="14" t="s">
        <v>41</v>
      </c>
      <c r="J30" s="14" t="s">
        <v>17</v>
      </c>
      <c r="K30" s="14">
        <v>7.68</v>
      </c>
      <c r="L30" s="14">
        <f>SUM(L29+K30)</f>
        <v>15.29</v>
      </c>
      <c r="M30" s="14"/>
    </row>
    <row r="31" spans="1:13" x14ac:dyDescent="0.25">
      <c r="A31" s="14"/>
      <c r="B31" s="15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3" ht="15.75" thickBot="1" x14ac:dyDescent="0.3">
      <c r="A32" s="14"/>
      <c r="B32" s="15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6:8" ht="18.75" x14ac:dyDescent="0.3">
      <c r="F33" s="4" t="s">
        <v>117</v>
      </c>
      <c r="G33" s="5"/>
      <c r="H33" s="6"/>
    </row>
    <row r="34" spans="6:8" ht="18.75" x14ac:dyDescent="0.3">
      <c r="F34" s="7"/>
      <c r="G34" s="8"/>
      <c r="H34" s="9"/>
    </row>
    <row r="35" spans="6:8" ht="18.75" x14ac:dyDescent="0.3">
      <c r="F35" s="7" t="s">
        <v>118</v>
      </c>
      <c r="G35" s="8"/>
      <c r="H35" s="9"/>
    </row>
    <row r="36" spans="6:8" ht="18.75" x14ac:dyDescent="0.3">
      <c r="F36" s="7" t="s">
        <v>119</v>
      </c>
      <c r="G36" s="8"/>
      <c r="H36" s="9"/>
    </row>
    <row r="37" spans="6:8" ht="19.5" thickBot="1" x14ac:dyDescent="0.35">
      <c r="F37" s="10" t="s">
        <v>120</v>
      </c>
      <c r="G37" s="11"/>
      <c r="H37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E43" sqref="E43"/>
    </sheetView>
  </sheetViews>
  <sheetFormatPr baseColWidth="10" defaultRowHeight="15" x14ac:dyDescent="0.25"/>
  <cols>
    <col min="9" max="9" width="20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6">
        <v>14132</v>
      </c>
      <c r="B2" s="17">
        <v>41822</v>
      </c>
      <c r="C2" s="16">
        <v>394</v>
      </c>
      <c r="D2" s="16">
        <v>925</v>
      </c>
      <c r="E2" s="16">
        <v>943</v>
      </c>
      <c r="F2" s="16" t="s">
        <v>13</v>
      </c>
      <c r="G2" s="16" t="s">
        <v>14</v>
      </c>
      <c r="H2" s="16" t="s">
        <v>29</v>
      </c>
      <c r="I2" s="16" t="s">
        <v>103</v>
      </c>
      <c r="J2" s="16" t="s">
        <v>17</v>
      </c>
      <c r="K2" s="16">
        <v>10</v>
      </c>
      <c r="L2" s="16">
        <v>10</v>
      </c>
      <c r="M2" s="16">
        <v>45</v>
      </c>
    </row>
    <row r="3" spans="1:13" x14ac:dyDescent="0.25">
      <c r="A3" s="16">
        <v>14137</v>
      </c>
      <c r="B3" s="17">
        <v>41822</v>
      </c>
      <c r="C3" s="16">
        <v>8889</v>
      </c>
      <c r="D3" s="16">
        <v>1245</v>
      </c>
      <c r="E3" s="16">
        <v>1305</v>
      </c>
      <c r="F3" s="16" t="s">
        <v>13</v>
      </c>
      <c r="G3" s="16" t="s">
        <v>14</v>
      </c>
      <c r="H3" s="16" t="s">
        <v>29</v>
      </c>
      <c r="I3" s="16" t="s">
        <v>116</v>
      </c>
      <c r="J3" s="16" t="s">
        <v>17</v>
      </c>
      <c r="K3" s="16">
        <v>7</v>
      </c>
      <c r="L3" s="16">
        <f>SUM(L2+K3)</f>
        <v>17</v>
      </c>
      <c r="M3" s="16">
        <v>45</v>
      </c>
    </row>
    <row r="4" spans="1:13" x14ac:dyDescent="0.25">
      <c r="A4" s="16">
        <v>14143</v>
      </c>
      <c r="B4" s="17">
        <v>41823</v>
      </c>
      <c r="C4" s="16">
        <v>1431</v>
      </c>
      <c r="D4" s="16">
        <v>920</v>
      </c>
      <c r="E4" s="16">
        <v>940</v>
      </c>
      <c r="F4" s="16" t="s">
        <v>13</v>
      </c>
      <c r="G4" s="16" t="s">
        <v>14</v>
      </c>
      <c r="H4" s="16" t="s">
        <v>29</v>
      </c>
      <c r="I4" s="16" t="s">
        <v>125</v>
      </c>
      <c r="J4" s="16" t="s">
        <v>17</v>
      </c>
      <c r="K4" s="16">
        <v>10</v>
      </c>
      <c r="L4" s="16">
        <f t="shared" ref="L4:L17" si="0">SUM(L3+K4)</f>
        <v>27</v>
      </c>
      <c r="M4" s="16">
        <v>45</v>
      </c>
    </row>
    <row r="5" spans="1:13" x14ac:dyDescent="0.25">
      <c r="A5" s="18">
        <v>14154</v>
      </c>
      <c r="B5" s="19">
        <v>41824</v>
      </c>
      <c r="C5" s="18">
        <v>46</v>
      </c>
      <c r="D5" s="18">
        <v>1300</v>
      </c>
      <c r="E5" s="18">
        <v>1320</v>
      </c>
      <c r="F5" s="18" t="s">
        <v>13</v>
      </c>
      <c r="G5" s="18" t="s">
        <v>14</v>
      </c>
      <c r="H5" s="18" t="s">
        <v>29</v>
      </c>
      <c r="I5" s="18" t="s">
        <v>18</v>
      </c>
      <c r="J5" s="18" t="s">
        <v>17</v>
      </c>
      <c r="K5" s="18">
        <v>8</v>
      </c>
      <c r="L5" s="16">
        <f t="shared" si="0"/>
        <v>35</v>
      </c>
      <c r="M5" s="16">
        <v>45</v>
      </c>
    </row>
    <row r="6" spans="1:13" x14ac:dyDescent="0.25">
      <c r="A6" s="18">
        <v>14160</v>
      </c>
      <c r="B6" s="19">
        <v>41825</v>
      </c>
      <c r="C6" s="18">
        <v>8890</v>
      </c>
      <c r="D6" s="18">
        <v>930</v>
      </c>
      <c r="E6" s="18">
        <v>950</v>
      </c>
      <c r="F6" s="18" t="s">
        <v>13</v>
      </c>
      <c r="G6" s="18" t="s">
        <v>14</v>
      </c>
      <c r="H6" s="18" t="s">
        <v>29</v>
      </c>
      <c r="I6" s="18" t="s">
        <v>116</v>
      </c>
      <c r="J6" s="18" t="s">
        <v>17</v>
      </c>
      <c r="K6" s="18">
        <v>7</v>
      </c>
      <c r="L6" s="16">
        <f t="shared" si="0"/>
        <v>42</v>
      </c>
      <c r="M6" s="16">
        <v>45</v>
      </c>
    </row>
    <row r="7" spans="1:13" x14ac:dyDescent="0.25">
      <c r="A7" s="16">
        <v>14174</v>
      </c>
      <c r="B7" s="17">
        <v>41827</v>
      </c>
      <c r="C7" s="16">
        <v>17356</v>
      </c>
      <c r="D7" s="16">
        <v>1445</v>
      </c>
      <c r="E7" s="16">
        <v>1505</v>
      </c>
      <c r="F7" s="16" t="s">
        <v>13</v>
      </c>
      <c r="G7" s="16" t="s">
        <v>14</v>
      </c>
      <c r="H7" s="16" t="s">
        <v>29</v>
      </c>
      <c r="I7" s="16" t="s">
        <v>16</v>
      </c>
      <c r="J7" s="16" t="s">
        <v>17</v>
      </c>
      <c r="K7" s="16">
        <v>10</v>
      </c>
      <c r="L7" s="16">
        <f t="shared" si="0"/>
        <v>52</v>
      </c>
      <c r="M7" s="16">
        <v>45</v>
      </c>
    </row>
    <row r="8" spans="1:13" x14ac:dyDescent="0.25">
      <c r="A8" s="16">
        <v>14182</v>
      </c>
      <c r="B8" s="17">
        <v>41828</v>
      </c>
      <c r="C8" s="16">
        <v>8891</v>
      </c>
      <c r="D8" s="16">
        <v>1520</v>
      </c>
      <c r="E8" s="16">
        <v>1540</v>
      </c>
      <c r="F8" s="16" t="s">
        <v>13</v>
      </c>
      <c r="G8" s="16" t="s">
        <v>14</v>
      </c>
      <c r="H8" s="16" t="s">
        <v>29</v>
      </c>
      <c r="I8" s="16" t="s">
        <v>116</v>
      </c>
      <c r="J8" s="16" t="s">
        <v>17</v>
      </c>
      <c r="K8" s="16">
        <v>7</v>
      </c>
      <c r="L8" s="16">
        <f t="shared" si="0"/>
        <v>59</v>
      </c>
      <c r="M8" s="16">
        <v>45</v>
      </c>
    </row>
    <row r="9" spans="1:13" x14ac:dyDescent="0.25">
      <c r="A9" s="16">
        <v>14191</v>
      </c>
      <c r="B9" s="17">
        <v>41829</v>
      </c>
      <c r="C9" s="16">
        <v>399</v>
      </c>
      <c r="D9" s="16">
        <v>1500</v>
      </c>
      <c r="E9" s="16">
        <v>1525</v>
      </c>
      <c r="F9" s="16" t="s">
        <v>13</v>
      </c>
      <c r="G9" s="16" t="s">
        <v>14</v>
      </c>
      <c r="H9" s="16" t="s">
        <v>29</v>
      </c>
      <c r="I9" s="16" t="s">
        <v>103</v>
      </c>
      <c r="J9" s="16" t="s">
        <v>17</v>
      </c>
      <c r="K9" s="16">
        <v>10</v>
      </c>
      <c r="L9" s="16">
        <f t="shared" si="0"/>
        <v>69</v>
      </c>
      <c r="M9" s="16">
        <v>45</v>
      </c>
    </row>
    <row r="10" spans="1:13" x14ac:dyDescent="0.25">
      <c r="A10" s="16">
        <v>14218</v>
      </c>
      <c r="B10" s="17">
        <v>41837</v>
      </c>
      <c r="C10" s="16">
        <v>8894</v>
      </c>
      <c r="D10" s="16">
        <v>900</v>
      </c>
      <c r="E10" s="16">
        <v>925</v>
      </c>
      <c r="F10" s="16" t="s">
        <v>13</v>
      </c>
      <c r="G10" s="16" t="s">
        <v>14</v>
      </c>
      <c r="H10" s="16" t="s">
        <v>29</v>
      </c>
      <c r="I10" s="16" t="s">
        <v>116</v>
      </c>
      <c r="J10" s="16" t="s">
        <v>17</v>
      </c>
      <c r="K10" s="16">
        <v>7</v>
      </c>
      <c r="L10" s="16">
        <f t="shared" si="0"/>
        <v>76</v>
      </c>
      <c r="M10" s="16">
        <v>45</v>
      </c>
    </row>
    <row r="11" spans="1:13" x14ac:dyDescent="0.25">
      <c r="A11" s="16">
        <v>14222</v>
      </c>
      <c r="B11" s="17">
        <v>41837</v>
      </c>
      <c r="C11" s="16">
        <v>8895</v>
      </c>
      <c r="D11" s="16">
        <v>1200</v>
      </c>
      <c r="E11" s="16">
        <v>1220</v>
      </c>
      <c r="F11" s="16" t="s">
        <v>13</v>
      </c>
      <c r="G11" s="16" t="s">
        <v>127</v>
      </c>
      <c r="H11" s="16" t="s">
        <v>15</v>
      </c>
      <c r="I11" s="16" t="s">
        <v>116</v>
      </c>
      <c r="J11" s="16" t="s">
        <v>17</v>
      </c>
      <c r="K11" s="16">
        <v>5.6</v>
      </c>
      <c r="L11" s="16">
        <f t="shared" si="0"/>
        <v>81.599999999999994</v>
      </c>
      <c r="M11" s="16">
        <v>45</v>
      </c>
    </row>
    <row r="12" spans="1:13" x14ac:dyDescent="0.25">
      <c r="A12" s="16">
        <v>14237</v>
      </c>
      <c r="B12" s="17">
        <v>41839</v>
      </c>
      <c r="C12" s="16">
        <v>8898</v>
      </c>
      <c r="D12" s="16">
        <v>1100</v>
      </c>
      <c r="E12" s="16">
        <v>1115</v>
      </c>
      <c r="F12" s="16" t="s">
        <v>13</v>
      </c>
      <c r="G12" s="16" t="s">
        <v>14</v>
      </c>
      <c r="H12" s="16" t="s">
        <v>29</v>
      </c>
      <c r="I12" s="16" t="s">
        <v>116</v>
      </c>
      <c r="J12" s="16" t="s">
        <v>17</v>
      </c>
      <c r="K12" s="16">
        <v>5</v>
      </c>
      <c r="L12" s="16">
        <f t="shared" si="0"/>
        <v>86.6</v>
      </c>
      <c r="M12" s="16">
        <v>45</v>
      </c>
    </row>
    <row r="13" spans="1:13" x14ac:dyDescent="0.25">
      <c r="A13" s="16">
        <v>14259</v>
      </c>
      <c r="B13" s="17">
        <v>41843</v>
      </c>
      <c r="C13" s="16">
        <v>8899</v>
      </c>
      <c r="D13" s="16">
        <v>1215</v>
      </c>
      <c r="E13" s="16">
        <v>1235</v>
      </c>
      <c r="F13" s="16" t="s">
        <v>13</v>
      </c>
      <c r="G13" s="16" t="s">
        <v>14</v>
      </c>
      <c r="H13" s="16" t="s">
        <v>29</v>
      </c>
      <c r="I13" s="16" t="s">
        <v>116</v>
      </c>
      <c r="J13" s="16" t="s">
        <v>17</v>
      </c>
      <c r="K13" s="16">
        <v>5</v>
      </c>
      <c r="L13" s="16">
        <f t="shared" si="0"/>
        <v>91.6</v>
      </c>
      <c r="M13" s="16">
        <v>45</v>
      </c>
    </row>
    <row r="14" spans="1:13" x14ac:dyDescent="0.25">
      <c r="A14" s="16">
        <v>14281</v>
      </c>
      <c r="B14" s="17">
        <v>41846</v>
      </c>
      <c r="C14" s="16">
        <v>8900</v>
      </c>
      <c r="D14" s="16">
        <v>1130</v>
      </c>
      <c r="E14" s="16">
        <v>1145</v>
      </c>
      <c r="F14" s="16" t="s">
        <v>13</v>
      </c>
      <c r="G14" s="16" t="s">
        <v>14</v>
      </c>
      <c r="H14" s="16" t="s">
        <v>29</v>
      </c>
      <c r="I14" s="16" t="s">
        <v>116</v>
      </c>
      <c r="J14" s="16" t="s">
        <v>17</v>
      </c>
      <c r="K14" s="16">
        <v>5</v>
      </c>
      <c r="L14" s="16">
        <f t="shared" si="0"/>
        <v>96.6</v>
      </c>
      <c r="M14" s="16">
        <v>45</v>
      </c>
    </row>
    <row r="15" spans="1:13" x14ac:dyDescent="0.25">
      <c r="A15" s="16">
        <v>14294</v>
      </c>
      <c r="B15" s="17">
        <v>41820</v>
      </c>
      <c r="C15" s="16">
        <v>21953</v>
      </c>
      <c r="D15" s="16">
        <v>930</v>
      </c>
      <c r="E15" s="16">
        <v>1000</v>
      </c>
      <c r="F15" s="16" t="s">
        <v>13</v>
      </c>
      <c r="G15" s="16" t="s">
        <v>14</v>
      </c>
      <c r="H15" s="16" t="s">
        <v>29</v>
      </c>
      <c r="I15" s="16" t="s">
        <v>116</v>
      </c>
      <c r="J15" s="16" t="s">
        <v>17</v>
      </c>
      <c r="K15" s="16">
        <v>5.6</v>
      </c>
      <c r="L15" s="16">
        <f t="shared" si="0"/>
        <v>102.19999999999999</v>
      </c>
      <c r="M15" s="16">
        <v>45</v>
      </c>
    </row>
    <row r="16" spans="1:13" x14ac:dyDescent="0.25">
      <c r="A16" s="16">
        <v>14304</v>
      </c>
      <c r="B16" s="17">
        <v>41851</v>
      </c>
      <c r="C16" s="16">
        <v>21954</v>
      </c>
      <c r="D16" s="16">
        <v>1313</v>
      </c>
      <c r="E16" s="16">
        <v>1335</v>
      </c>
      <c r="F16" s="16" t="s">
        <v>13</v>
      </c>
      <c r="G16" s="16" t="s">
        <v>127</v>
      </c>
      <c r="H16" s="16" t="s">
        <v>15</v>
      </c>
      <c r="I16" s="16" t="s">
        <v>116</v>
      </c>
      <c r="J16" s="16" t="s">
        <v>17</v>
      </c>
      <c r="K16" s="16">
        <v>5</v>
      </c>
      <c r="L16" s="16">
        <f t="shared" si="0"/>
        <v>107.19999999999999</v>
      </c>
      <c r="M16" s="16">
        <v>45</v>
      </c>
    </row>
    <row r="17" spans="1:13" x14ac:dyDescent="0.25">
      <c r="A17" s="16">
        <v>14313</v>
      </c>
      <c r="B17" s="17">
        <v>41851</v>
      </c>
      <c r="C17" s="16">
        <v>409</v>
      </c>
      <c r="D17" s="16">
        <v>1730</v>
      </c>
      <c r="E17" s="16">
        <v>1750</v>
      </c>
      <c r="F17" s="16" t="s">
        <v>13</v>
      </c>
      <c r="G17" s="16" t="s">
        <v>14</v>
      </c>
      <c r="H17" s="16" t="s">
        <v>15</v>
      </c>
      <c r="I17" s="16" t="s">
        <v>103</v>
      </c>
      <c r="J17" s="16" t="s">
        <v>17</v>
      </c>
      <c r="K17" s="16">
        <v>10</v>
      </c>
      <c r="L17" s="16">
        <f t="shared" si="0"/>
        <v>117.19999999999999</v>
      </c>
      <c r="M17" s="16">
        <v>45</v>
      </c>
    </row>
    <row r="18" spans="1:13" ht="15.75" thickBot="1" x14ac:dyDescent="0.3"/>
    <row r="19" spans="1:13" ht="18.75" x14ac:dyDescent="0.3">
      <c r="F19" s="4" t="s">
        <v>128</v>
      </c>
      <c r="G19" s="5"/>
      <c r="H19" s="6"/>
    </row>
    <row r="20" spans="1:13" ht="18.75" x14ac:dyDescent="0.3">
      <c r="F20" s="7"/>
      <c r="G20" s="8"/>
      <c r="H20" s="9"/>
    </row>
    <row r="21" spans="1:13" ht="18.75" x14ac:dyDescent="0.3">
      <c r="F21" s="7" t="s">
        <v>129</v>
      </c>
      <c r="G21" s="8"/>
      <c r="H21" s="9"/>
    </row>
    <row r="22" spans="1:13" ht="18.75" x14ac:dyDescent="0.3">
      <c r="F22" s="7" t="s">
        <v>130</v>
      </c>
      <c r="G22" s="8"/>
      <c r="H22" s="9"/>
    </row>
    <row r="23" spans="1:13" ht="19.5" thickBot="1" x14ac:dyDescent="0.35">
      <c r="F23" s="10" t="s">
        <v>131</v>
      </c>
      <c r="G23" s="11"/>
      <c r="H23" s="12"/>
    </row>
    <row r="25" spans="1:13" x14ac:dyDescent="0.25">
      <c r="A25" s="1" t="s">
        <v>0</v>
      </c>
      <c r="B25" s="1" t="s">
        <v>1</v>
      </c>
      <c r="C25" s="1" t="s">
        <v>2</v>
      </c>
      <c r="D25" s="1" t="s">
        <v>3</v>
      </c>
      <c r="E25" s="1" t="s">
        <v>4</v>
      </c>
      <c r="F25" s="1" t="s">
        <v>5</v>
      </c>
      <c r="G25" s="1" t="s">
        <v>6</v>
      </c>
      <c r="H25" s="1" t="s">
        <v>7</v>
      </c>
      <c r="I25" s="1" t="s">
        <v>8</v>
      </c>
      <c r="J25" s="1" t="s">
        <v>9</v>
      </c>
      <c r="K25" s="1" t="s">
        <v>10</v>
      </c>
      <c r="L25" s="1" t="s">
        <v>11</v>
      </c>
      <c r="M25" s="1" t="s">
        <v>12</v>
      </c>
    </row>
    <row r="26" spans="1:13" x14ac:dyDescent="0.25">
      <c r="A26" s="14">
        <v>14129</v>
      </c>
      <c r="B26" s="15">
        <v>41821</v>
      </c>
      <c r="C26" s="14">
        <v>155395</v>
      </c>
      <c r="D26" s="14">
        <v>1100</v>
      </c>
      <c r="E26" s="14">
        <v>1120</v>
      </c>
      <c r="F26" s="14" t="s">
        <v>13</v>
      </c>
      <c r="G26" s="14" t="s">
        <v>26</v>
      </c>
      <c r="H26" s="14" t="s">
        <v>39</v>
      </c>
      <c r="I26" s="14" t="s">
        <v>41</v>
      </c>
      <c r="J26" s="14" t="s">
        <v>17</v>
      </c>
      <c r="K26" s="14">
        <v>7.51</v>
      </c>
      <c r="L26" s="14">
        <v>7.51</v>
      </c>
      <c r="M26" s="14"/>
    </row>
    <row r="27" spans="1:13" x14ac:dyDescent="0.25">
      <c r="A27" s="14">
        <v>14181</v>
      </c>
      <c r="B27" s="15">
        <v>41828</v>
      </c>
      <c r="C27" s="14">
        <v>2313</v>
      </c>
      <c r="D27" s="14">
        <v>1440</v>
      </c>
      <c r="E27" s="14">
        <v>1500</v>
      </c>
      <c r="F27" s="14" t="s">
        <v>13</v>
      </c>
      <c r="G27" s="14" t="s">
        <v>26</v>
      </c>
      <c r="H27" s="14" t="s">
        <v>39</v>
      </c>
      <c r="I27" s="14" t="s">
        <v>126</v>
      </c>
      <c r="J27" s="14" t="s">
        <v>17</v>
      </c>
      <c r="K27" s="14">
        <v>10</v>
      </c>
      <c r="L27" s="14">
        <f>SUM(L26+K27)</f>
        <v>17.509999999999998</v>
      </c>
      <c r="M27" s="14"/>
    </row>
    <row r="28" spans="1:13" x14ac:dyDescent="0.25">
      <c r="A28" s="14">
        <v>14209</v>
      </c>
      <c r="B28" s="15">
        <v>41834</v>
      </c>
      <c r="C28" s="14">
        <v>156549</v>
      </c>
      <c r="D28" s="14">
        <v>1000</v>
      </c>
      <c r="E28" s="14">
        <v>1020</v>
      </c>
      <c r="F28" s="14" t="s">
        <v>13</v>
      </c>
      <c r="G28" s="14" t="s">
        <v>14</v>
      </c>
      <c r="H28" s="14" t="s">
        <v>29</v>
      </c>
      <c r="I28" s="14" t="s">
        <v>41</v>
      </c>
      <c r="J28" s="14" t="s">
        <v>17</v>
      </c>
      <c r="K28" s="14">
        <v>6.71</v>
      </c>
      <c r="L28" s="14">
        <f t="shared" ref="L28:L34" si="1">SUM(L27+K28)</f>
        <v>24.22</v>
      </c>
      <c r="M28" s="14"/>
    </row>
    <row r="29" spans="1:13" x14ac:dyDescent="0.25">
      <c r="A29" s="14">
        <v>14221</v>
      </c>
      <c r="B29" s="15">
        <v>41837</v>
      </c>
      <c r="C29" s="14">
        <v>156665</v>
      </c>
      <c r="D29" s="14">
        <v>1045</v>
      </c>
      <c r="E29" s="14">
        <v>1105</v>
      </c>
      <c r="F29" s="14" t="s">
        <v>13</v>
      </c>
      <c r="G29" s="14" t="s">
        <v>26</v>
      </c>
      <c r="H29" s="14" t="s">
        <v>39</v>
      </c>
      <c r="I29" s="14" t="s">
        <v>41</v>
      </c>
      <c r="J29" s="14" t="s">
        <v>17</v>
      </c>
      <c r="K29" s="14">
        <v>7.22</v>
      </c>
      <c r="L29" s="14">
        <f t="shared" si="1"/>
        <v>31.439999999999998</v>
      </c>
      <c r="M29" s="14"/>
    </row>
    <row r="30" spans="1:13" x14ac:dyDescent="0.25">
      <c r="A30" s="14">
        <v>14235</v>
      </c>
      <c r="B30" s="15">
        <v>41838</v>
      </c>
      <c r="C30" s="14">
        <v>59845</v>
      </c>
      <c r="D30" s="14">
        <v>1525</v>
      </c>
      <c r="E30" s="14">
        <v>1540</v>
      </c>
      <c r="F30" s="14" t="s">
        <v>13</v>
      </c>
      <c r="G30" s="14" t="s">
        <v>26</v>
      </c>
      <c r="H30" s="14" t="s">
        <v>39</v>
      </c>
      <c r="I30" s="14" t="s">
        <v>96</v>
      </c>
      <c r="J30" s="14" t="s">
        <v>17</v>
      </c>
      <c r="K30" s="14">
        <v>7.38</v>
      </c>
      <c r="L30" s="14">
        <f t="shared" si="1"/>
        <v>38.82</v>
      </c>
      <c r="M30" s="14"/>
    </row>
    <row r="31" spans="1:13" x14ac:dyDescent="0.25">
      <c r="A31" s="14">
        <v>14246</v>
      </c>
      <c r="B31" s="15">
        <v>41841</v>
      </c>
      <c r="C31" s="14">
        <v>156780</v>
      </c>
      <c r="D31" s="14">
        <v>1108</v>
      </c>
      <c r="E31" s="14">
        <v>1130</v>
      </c>
      <c r="F31" s="14" t="s">
        <v>13</v>
      </c>
      <c r="G31" s="14" t="s">
        <v>26</v>
      </c>
      <c r="H31" s="14" t="s">
        <v>39</v>
      </c>
      <c r="I31" s="14" t="s">
        <v>41</v>
      </c>
      <c r="J31" s="14" t="s">
        <v>17</v>
      </c>
      <c r="K31" s="14">
        <v>7.37</v>
      </c>
      <c r="L31" s="14">
        <f t="shared" si="1"/>
        <v>46.19</v>
      </c>
      <c r="M31" s="14"/>
    </row>
    <row r="32" spans="1:13" x14ac:dyDescent="0.25">
      <c r="A32" s="14">
        <v>14271</v>
      </c>
      <c r="B32" s="15">
        <v>41844</v>
      </c>
      <c r="C32" s="14">
        <v>156944</v>
      </c>
      <c r="D32" s="14">
        <v>1600</v>
      </c>
      <c r="E32" s="14">
        <v>1620</v>
      </c>
      <c r="F32" s="14" t="s">
        <v>13</v>
      </c>
      <c r="G32" s="14" t="s">
        <v>14</v>
      </c>
      <c r="H32" s="14" t="s">
        <v>29</v>
      </c>
      <c r="I32" s="14" t="s">
        <v>41</v>
      </c>
      <c r="J32" s="14" t="s">
        <v>17</v>
      </c>
      <c r="K32" s="14">
        <v>9.33</v>
      </c>
      <c r="L32" s="14">
        <f t="shared" si="1"/>
        <v>55.519999999999996</v>
      </c>
      <c r="M32" s="14"/>
    </row>
    <row r="33" spans="1:13" x14ac:dyDescent="0.25">
      <c r="A33" s="14">
        <v>14278</v>
      </c>
      <c r="B33" s="15">
        <v>41846</v>
      </c>
      <c r="C33" s="14">
        <v>157792</v>
      </c>
      <c r="D33" s="14">
        <v>900</v>
      </c>
      <c r="E33" s="14">
        <v>920</v>
      </c>
      <c r="F33" s="14" t="s">
        <v>13</v>
      </c>
      <c r="G33" s="14" t="s">
        <v>14</v>
      </c>
      <c r="H33" s="14" t="s">
        <v>29</v>
      </c>
      <c r="I33" s="14" t="s">
        <v>41</v>
      </c>
      <c r="J33" s="14" t="s">
        <v>17</v>
      </c>
      <c r="K33" s="14">
        <v>9.19</v>
      </c>
      <c r="L33" s="14">
        <f t="shared" si="1"/>
        <v>64.709999999999994</v>
      </c>
      <c r="M33" s="14"/>
    </row>
    <row r="34" spans="1:13" x14ac:dyDescent="0.25">
      <c r="A34" s="14">
        <v>14286</v>
      </c>
      <c r="B34" s="15">
        <v>41846</v>
      </c>
      <c r="C34" s="14">
        <v>728633</v>
      </c>
      <c r="D34" s="14">
        <v>1300</v>
      </c>
      <c r="E34" s="14">
        <v>1320</v>
      </c>
      <c r="F34" s="14" t="s">
        <v>13</v>
      </c>
      <c r="G34" s="14" t="s">
        <v>26</v>
      </c>
      <c r="H34" s="14" t="s">
        <v>39</v>
      </c>
      <c r="I34" s="14" t="s">
        <v>51</v>
      </c>
      <c r="J34" s="14" t="s">
        <v>17</v>
      </c>
      <c r="K34" s="14">
        <v>9</v>
      </c>
      <c r="L34" s="14">
        <f t="shared" si="1"/>
        <v>73.709999999999994</v>
      </c>
      <c r="M34" s="14"/>
    </row>
    <row r="35" spans="1:13" ht="15.75" thickBot="1" x14ac:dyDescent="0.3"/>
    <row r="36" spans="1:13" ht="18.75" x14ac:dyDescent="0.3">
      <c r="F36" s="4" t="s">
        <v>132</v>
      </c>
      <c r="G36" s="5"/>
      <c r="H36" s="6"/>
    </row>
    <row r="37" spans="1:13" ht="18.75" x14ac:dyDescent="0.3">
      <c r="F37" s="7"/>
      <c r="G37" s="8"/>
      <c r="H37" s="9"/>
    </row>
    <row r="38" spans="1:13" ht="18.75" x14ac:dyDescent="0.3">
      <c r="F38" s="7" t="s">
        <v>133</v>
      </c>
      <c r="G38" s="8"/>
      <c r="H38" s="9"/>
    </row>
    <row r="39" spans="1:13" ht="18.75" x14ac:dyDescent="0.3">
      <c r="F39" s="7" t="s">
        <v>134</v>
      </c>
      <c r="G39" s="8"/>
      <c r="H39" s="9"/>
    </row>
    <row r="40" spans="1:13" ht="19.5" thickBot="1" x14ac:dyDescent="0.35">
      <c r="F40" s="10" t="s">
        <v>135</v>
      </c>
      <c r="G40" s="11"/>
      <c r="H4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SEPTIEMBRE</vt:lpstr>
      <vt:lpstr>OCTUBRE</vt:lpstr>
      <vt:lpstr>NOVIEMBRE 2013</vt:lpstr>
      <vt:lpstr>DICIEMBRE 2013</vt:lpstr>
      <vt:lpstr>ENERO2014</vt:lpstr>
      <vt:lpstr>FEBRERO</vt:lpstr>
      <vt:lpstr>MARZO</vt:lpstr>
      <vt:lpstr>ABRIL2014</vt:lpstr>
      <vt:lpstr>MAYO2014</vt:lpstr>
      <vt:lpstr>JUNIO2014</vt:lpstr>
      <vt:lpstr>JULIO2014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WarezMaster®</dc:creator>
  <cp:lastModifiedBy>José Moraga Emhardt</cp:lastModifiedBy>
  <dcterms:created xsi:type="dcterms:W3CDTF">2013-10-23T16:34:19Z</dcterms:created>
  <dcterms:modified xsi:type="dcterms:W3CDTF">2014-10-13T18:48:08Z</dcterms:modified>
</cp:coreProperties>
</file>